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Costa\Desktop\SUP 2025 files\Poland\"/>
    </mc:Choice>
  </mc:AlternateContent>
  <xr:revisionPtr revIDLastSave="0" documentId="13_ncr:1_{D59ACF34-C163-4D11-BD43-3F02C8469962}"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00000000-000D-0000-FFFF-FFFF00000000}"/>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E38" i="12" l="1"/>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E13" i="12" s="1"/>
  <c r="N42" i="17" s="1"/>
  <c r="O42" i="17" s="1"/>
  <c r="D4" i="28" l="1"/>
  <c r="E18" i="12"/>
  <c r="E4" i="28" s="1"/>
</calcChain>
</file>

<file path=xl/sharedStrings.xml><?xml version="1.0" encoding="utf-8"?>
<sst xmlns="http://schemas.openxmlformats.org/spreadsheetml/2006/main" count="819" uniqueCount="268">
  <si>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</si>
  <si>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</si>
  <si>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</si>
  <si>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</si>
  <si>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</si>
  <si>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</si>
  <si>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</si>
  <si>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</si>
  <si>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</si>
  <si>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</si>
  <si>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</si>
  <si>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</si>
  <si>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</si>
  <si>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</si>
  <si>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</si>
  <si>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</si>
  <si>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</si>
  <si>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</si>
  <si>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</si>
  <si>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</si>
  <si>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</si>
  <si>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</si>
  <si>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</si>
  <si>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</si>
  <si>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</si>
  <si>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</si>
  <si>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</si>
  <si>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</si>
  <si>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</si>
  <si>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</si>
  <si>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</si>
  <si>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</si>
  <si>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</si>
  <si>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</si>
  <si>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</si>
  <si>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</si>
  <si>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</si>
  <si>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</si>
  <si>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</si>
  <si>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</si>
  <si>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</si>
  <si>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</si>
  <si>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</si>
  <si>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</si>
  <si>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</si>
  <si>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</si>
  <si>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</si>
  <si>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</si>
  <si>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</si>
  <si>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</si>
  <si>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</si>
  <si>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</si>
  <si>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</si>
  <si>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</si>
  <si>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</si>
  <si>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</si>
  <si>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</si>
  <si>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</si>
  <si>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</si>
  <si>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</si>
  <si>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</si>
  <si>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</si>
  <si>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</si>
  <si>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</si>
  <si>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</si>
  <si>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</si>
  <si>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</si>
  <si>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</si>
  <si>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</si>
  <si>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</si>
  <si>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</si>
  <si>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</si>
  <si>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</si>
  <si>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</si>
  <si>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</si>
  <si>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</si>
  <si>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</si>
  <si>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</si>
  <si>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</si>
  <si>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</si>
  <si>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</si>
  <si>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</si>
  <si>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</si>
  <si>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</si>
  <si>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</si>
  <si>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</si>
  <si>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</si>
  <si>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</si>
  <si>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</si>
  <si>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</si>
  <si>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</si>
  <si>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</si>
  <si>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</si>
  <si>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</si>
  <si>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</si>
  <si>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</si>
  <si>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</si>
  <si>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</si>
  <si>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</si>
  <si>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</si>
  <si>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</si>
  <si>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</si>
  <si>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</si>
  <si>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</si>
  <si>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</si>
  <si>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</si>
  <si>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</si>
  <si>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</si>
  <si>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</si>
  <si>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</si>
  <si>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</si>
  <si>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</si>
  <si>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</si>
  <si>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</si>
  <si>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</si>
  <si>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</si>
  <si>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</si>
  <si>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</si>
  <si>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</si>
  <si>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</si>
  <si>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</si>
  <si>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</si>
  <si>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</si>
  <si>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</si>
  <si>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</si>
  <si>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</si>
  <si>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</si>
  <si>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</si>
  <si>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</si>
  <si>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</si>
  <si>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</si>
  <si>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</si>
  <si>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</si>
  <si>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</si>
  <si>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</si>
  <si>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</si>
  <si>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</si>
  <si>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</si>
  <si>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</si>
  <si>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</si>
  <si>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</si>
  <si>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</si>
  <si>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</si>
  <si>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</si>
  <si>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</si>
  <si>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</si>
  <si>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</si>
  <si>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</si>
  <si>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</si>
  <si>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</si>
  <si>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</si>
  <si>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</si>
  <si>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</si>
  <si>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</si>
  <si>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</si>
  <si>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</si>
  <si>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</si>
  <si>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</si>
  <si>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</si>
  <si>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</si>
  <si>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</si>
  <si>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</si>
  <si>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</si>
  <si>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</si>
  <si>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</si>
  <si>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</si>
  <si>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</si>
  <si>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</si>
  <si>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</si>
  <si>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</si>
  <si>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</si>
  <si>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</si>
  <si>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</si>
  <si>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</si>
  <si>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</si>
  <si>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</si>
  <si>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</si>
  <si>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</si>
  <si>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</si>
  <si>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</si>
  <si>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</si>
  <si>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</si>
  <si>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</si>
  <si>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</si>
  <si>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</si>
  <si>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</si>
  <si>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</si>
  <si>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</si>
  <si>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</si>
  <si>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</si>
  <si>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</si>
  <si>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</si>
  <si>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</si>
  <si>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</si>
  <si>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</si>
  <si>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</si>
  <si>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</si>
  <si>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</si>
  <si>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</si>
  <si>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</si>
  <si>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</si>
  <si>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</si>
  <si>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</si>
  <si>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</si>
  <si>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</si>
  <si>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</si>
  <si>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</si>
  <si>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</si>
  <si>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</si>
  <si>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</si>
  <si>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</si>
  <si>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</si>
  <si>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</si>
  <si>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</si>
  <si>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</si>
  <si>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</si>
  <si>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</si>
  <si>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</si>
  <si>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</si>
  <si>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</si>
  <si>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</si>
  <si>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</si>
  <si>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</si>
  <si>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</si>
  <si>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</si>
  <si>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</si>
  <si>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</si>
  <si>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</si>
  <si>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</si>
  <si>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</si>
  <si>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</si>
  <si>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</si>
  <si>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</si>
  <si>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</si>
  <si>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</si>
  <si>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</si>
  <si>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</si>
  <si>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</si>
  <si>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</si>
  <si>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</si>
  <si>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</si>
  <si>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</si>
  <si>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</si>
  <si>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</si>
  <si>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</si>
  <si>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</si>
  <si>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</si>
  <si>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</si>
  <si>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</si>
  <si>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</si>
  <si>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</si>
  <si>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</si>
  <si>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</si>
  <si>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</si>
  <si>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</si>
  <si>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</si>
  <si>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</si>
  <si>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Ministry of Climate and Environment</t>
  </si>
  <si>
    <t>Anna Kamińska</t>
  </si>
  <si>
    <t>anna.kaminska@klimat.gov.pl</t>
  </si>
  <si>
    <t>"+48 22 3692171</t>
  </si>
  <si>
    <t>n/a</t>
  </si>
  <si>
    <t xml:space="preserve">INSTITUTE FOR ENVIRONMENTAL PROTECTION - NATIONAL RESEARCH INSTITUTE </t>
  </si>
  <si>
    <t>Administration of the BDO system (Database on products and packaging and waste management)</t>
  </si>
  <si>
    <t>Ministry of Agriculture and Rural Development</t>
  </si>
  <si>
    <t>The Department of Fisheries of the Ministry of Agriculture and Rural Development, as the body responsible for maintaining the register of fishing vessels and collecting and processing data on sea fishing, provided data on the number of newly registered fishing gear in the reporting year.</t>
  </si>
  <si>
    <t>No new fishing gear data were reported, as mass and material-specific data were not available. New gear is not recorded by weight or polymer type, and according to fishermen, no new plastic gear was purchased — only existing ones were repaired.</t>
  </si>
  <si>
    <t>More fishing gear was collected because the number of fishing vessels decreased, and the remaining vessels returned their used nets to 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</si>
</sst>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70" zoomScaleNormal="70" workbookViewId="0">
      <selection activeCell="B10" sqref="B10:C10"/>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50" t="s">
        <v>0</v>
      </c>
      <c r="C2" s="150"/>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5" customHeight="1" x14ac:dyDescent="0.35">
      <c r="B3" s="151" t="s">
        <v>1</v>
      </c>
      <c r="C3" s="151"/>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2" t="s">
        <v>2</v>
      </c>
      <c r="C4" s="15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153" t="s">
        <v>3</v>
      </c>
      <c r="C6" s="153"/>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54" t="s">
        <v>4</v>
      </c>
      <c r="C7" s="1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153" t="s">
        <v>5</v>
      </c>
      <c r="C9" s="15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47" t="s">
        <v>6</v>
      </c>
      <c r="C10" s="148"/>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149" t="s">
        <v>7</v>
      </c>
      <c r="C12" s="149"/>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zoomScale="85" zoomScaleNormal="85" workbookViewId="0">
      <selection activeCell="B6" sqref="B6"/>
    </sheetView>
  </sheetViews>
  <sheetFormatPr defaultColWidth="9.1796875" defaultRowHeight="14.5" x14ac:dyDescent="0.35"/>
  <cols>
    <col min="1" max="1" width="8.81640625" style="43" customWidth="1"/>
    <col min="2" max="2" width="18.1796875" style="43" customWidth="1"/>
    <col min="3" max="3" width="9.1796875" style="44"/>
    <col min="4" max="4" width="35.453125" style="47" customWidth="1"/>
    <col min="5" max="5" width="41.453125" style="47" customWidth="1"/>
    <col min="6" max="6" width="19.453125" style="44" customWidth="1"/>
    <col min="7" max="7" width="25.453125" style="44" customWidth="1"/>
    <col min="8" max="10" width="18.54296875" style="44" customWidth="1"/>
    <col min="11" max="11" width="15.5429687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59"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59"/>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66" t="s">
        <v>37</v>
      </c>
      <c r="E5" s="167"/>
      <c r="F5" s="167"/>
      <c r="G5" s="167"/>
      <c r="H5" s="167"/>
      <c r="I5" s="167"/>
      <c r="J5" s="168"/>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69" t="s">
        <v>38</v>
      </c>
      <c r="E6" s="170"/>
      <c r="F6" s="170"/>
      <c r="G6" s="170"/>
      <c r="H6" s="170"/>
      <c r="I6" s="170"/>
      <c r="J6" s="171"/>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4" customHeight="1" thickBot="1" x14ac:dyDescent="0.4">
      <c r="A7" s="57"/>
      <c r="B7" s="57"/>
      <c r="C7" s="57"/>
      <c r="D7" s="59" t="s">
        <v>39</v>
      </c>
      <c r="E7" s="38" t="s">
        <v>226</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61" t="s">
        <v>43</v>
      </c>
      <c r="F10" s="162"/>
      <c r="G10" s="162"/>
      <c r="H10" s="162"/>
      <c r="I10" s="162"/>
      <c r="J10" s="16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60" t="s">
        <v>44</v>
      </c>
      <c r="F11" s="164"/>
      <c r="G11" s="164"/>
      <c r="H11" s="164"/>
      <c r="I11" s="157" t="s">
        <v>45</v>
      </c>
      <c r="J11" s="157"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60"/>
      <c r="F12" s="165"/>
      <c r="G12" s="165"/>
      <c r="H12" s="165"/>
      <c r="I12" s="158"/>
      <c r="J12" s="158"/>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Poland</v>
      </c>
      <c r="C13" s="52" t="str">
        <f>E$8</f>
        <v>2023</v>
      </c>
      <c r="D13" s="53" t="s">
        <v>49</v>
      </c>
      <c r="E13" s="54">
        <f>SUM(F18,G18,H18,I13,J13)</f>
        <v>0</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61" t="s">
        <v>50</v>
      </c>
      <c r="F15" s="162"/>
      <c r="G15" s="162"/>
      <c r="H15" s="162"/>
      <c r="I15" s="162"/>
      <c r="J15" s="16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4" customHeight="1" thickBot="1" x14ac:dyDescent="0.4">
      <c r="A16" s="57"/>
      <c r="B16" s="57"/>
      <c r="C16" s="57"/>
      <c r="D16" s="62"/>
      <c r="E16" s="160" t="s">
        <v>51</v>
      </c>
      <c r="F16" s="157" t="s">
        <v>52</v>
      </c>
      <c r="G16" s="157" t="s">
        <v>53</v>
      </c>
      <c r="H16" s="157" t="s">
        <v>54</v>
      </c>
      <c r="I16" s="63"/>
      <c r="J16" s="157"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60"/>
      <c r="F17" s="158"/>
      <c r="G17" s="158"/>
      <c r="H17" s="158"/>
      <c r="I17" s="63"/>
      <c r="J17" s="158"/>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Poland</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Poland</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Poland</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Poland</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Poland</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Poland</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Poland</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61" t="s">
        <v>63</v>
      </c>
      <c r="F26" s="162"/>
      <c r="G26" s="162"/>
      <c r="H26" s="162"/>
      <c r="I26" s="162"/>
      <c r="J26" s="16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15" customHeight="1" thickBot="1" x14ac:dyDescent="0.4">
      <c r="A27" s="57"/>
      <c r="B27" s="57"/>
      <c r="C27" s="57"/>
      <c r="D27" s="62"/>
      <c r="E27" s="160" t="s">
        <v>64</v>
      </c>
      <c r="F27" s="57"/>
      <c r="G27" s="57"/>
      <c r="H27" s="57"/>
      <c r="I27" s="157" t="s">
        <v>65</v>
      </c>
      <c r="J27" s="157"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60"/>
      <c r="F28" s="57"/>
      <c r="G28" s="57"/>
      <c r="H28" s="57"/>
      <c r="I28" s="158"/>
      <c r="J28" s="158"/>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Poland</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Poland</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Poland</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Poland</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Poland</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61" t="s">
        <v>72</v>
      </c>
      <c r="F35" s="162"/>
      <c r="G35" s="162"/>
      <c r="H35" s="162"/>
      <c r="I35" s="162"/>
      <c r="J35" s="16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60" t="s">
        <v>73</v>
      </c>
      <c r="F36" s="57"/>
      <c r="G36" s="57"/>
      <c r="H36" s="57"/>
      <c r="I36" s="157" t="s">
        <v>74</v>
      </c>
      <c r="J36" s="157"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60"/>
      <c r="F37" s="57"/>
      <c r="G37" s="57"/>
      <c r="H37" s="57"/>
      <c r="I37" s="158"/>
      <c r="J37" s="158"/>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56" t="s">
        <v>78</v>
      </c>
      <c r="F40" s="156"/>
      <c r="G40" s="156"/>
      <c r="H40" s="156"/>
      <c r="I40" s="156"/>
      <c r="J40" s="156"/>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56" t="s">
        <v>80</v>
      </c>
      <c r="F41" s="156"/>
      <c r="G41" s="156"/>
      <c r="H41" s="156"/>
      <c r="I41" s="156"/>
      <c r="J41" s="156"/>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00000000-0002-0000-0100-000003000000}">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00000000-0002-0000-0100-000007000000}">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00000000-0002-0000-0100-000008000000}">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00000000-0002-0000-0100-000009000000}">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00000000-0002-0000-0100-00000A000000}">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00000000-0002-0000-0100-00000B000000}">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C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A3" zoomScale="70" zoomScaleNormal="70" workbookViewId="0">
      <selection activeCell="G16" sqref="G16"/>
    </sheetView>
  </sheetViews>
  <sheetFormatPr defaultColWidth="9.1796875" defaultRowHeight="14.5" x14ac:dyDescent="0.35"/>
  <cols>
    <col min="2" max="2" width="17" customWidth="1"/>
    <col min="4" max="5" width="47.453125" style="1" customWidth="1"/>
    <col min="6" max="6" width="20.1796875" customWidth="1"/>
    <col min="7" max="7" width="21" customWidth="1"/>
    <col min="8" max="10" width="18.54296875" customWidth="1"/>
    <col min="11" max="11" width="15.5429687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5" customHeight="1" x14ac:dyDescent="0.35">
      <c r="A2" s="2"/>
      <c r="B2" s="2"/>
      <c r="C2" s="2"/>
      <c r="D2" s="172"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5" customHeight="1" thickBot="1" x14ac:dyDescent="0.4">
      <c r="A3" s="2"/>
      <c r="B3" s="2"/>
      <c r="C3" s="2"/>
      <c r="D3" s="173"/>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75" t="s">
        <v>81</v>
      </c>
      <c r="E5" s="176"/>
      <c r="F5" s="176"/>
      <c r="G5" s="176"/>
      <c r="H5" s="176"/>
      <c r="I5" s="176"/>
      <c r="J5" s="177"/>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78" t="s">
        <v>38</v>
      </c>
      <c r="E6" s="179"/>
      <c r="F6" s="179"/>
      <c r="G6" s="179"/>
      <c r="H6" s="179"/>
      <c r="I6" s="179"/>
      <c r="J6" s="180"/>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61" t="s">
        <v>43</v>
      </c>
      <c r="F8" s="162"/>
      <c r="G8" s="162"/>
      <c r="H8" s="162"/>
      <c r="I8" s="162"/>
      <c r="J8" s="163"/>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5" customHeight="1" thickBot="1" x14ac:dyDescent="0.4">
      <c r="A9" s="2"/>
      <c r="B9" s="68"/>
      <c r="C9" s="68"/>
      <c r="D9" s="68"/>
      <c r="E9" s="160" t="s">
        <v>44</v>
      </c>
      <c r="F9" s="164"/>
      <c r="G9" s="164"/>
      <c r="H9" s="164"/>
      <c r="I9" s="157" t="s">
        <v>45</v>
      </c>
      <c r="J9" s="157"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74"/>
      <c r="F10" s="165"/>
      <c r="G10" s="165"/>
      <c r="H10" s="165"/>
      <c r="I10" s="158"/>
      <c r="J10" s="15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Poland</v>
      </c>
      <c r="C11" s="67" t="str">
        <f>'Fishing gear-PoM'!E$8</f>
        <v>2023</v>
      </c>
      <c r="D11" s="53" t="s">
        <v>49</v>
      </c>
      <c r="E11" s="54">
        <v>13.066000000000001</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61" t="s">
        <v>50</v>
      </c>
      <c r="F13" s="162"/>
      <c r="G13" s="162"/>
      <c r="H13" s="162"/>
      <c r="I13" s="162"/>
      <c r="J13" s="163"/>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60" t="s">
        <v>51</v>
      </c>
      <c r="F14" s="157" t="s">
        <v>82</v>
      </c>
      <c r="G14" s="157" t="s">
        <v>83</v>
      </c>
      <c r="H14" s="157" t="s">
        <v>54</v>
      </c>
      <c r="I14" s="72"/>
      <c r="J14" s="157"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60"/>
      <c r="F15" s="158"/>
      <c r="G15" s="158"/>
      <c r="H15" s="158"/>
      <c r="I15" s="72"/>
      <c r="J15" s="15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Poland</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Poland</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Poland</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Poland</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Poland</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Poland</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Poland</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61" t="s">
        <v>63</v>
      </c>
      <c r="F24" s="162"/>
      <c r="G24" s="162"/>
      <c r="H24" s="162"/>
      <c r="I24" s="162"/>
      <c r="J24" s="163"/>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4" customHeight="1" thickBot="1" x14ac:dyDescent="0.4">
      <c r="A25" s="2"/>
      <c r="B25" s="68"/>
      <c r="C25" s="68"/>
      <c r="D25" s="68"/>
      <c r="E25" s="160" t="s">
        <v>64</v>
      </c>
      <c r="F25" s="68"/>
      <c r="G25" s="68"/>
      <c r="H25" s="68"/>
      <c r="I25" s="157" t="s">
        <v>65</v>
      </c>
      <c r="J25" s="157"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5" customHeight="1" thickBot="1" x14ac:dyDescent="0.4">
      <c r="A26" s="2"/>
      <c r="B26" s="68"/>
      <c r="C26" s="68"/>
      <c r="D26" s="68"/>
      <c r="E26" s="160"/>
      <c r="F26" s="68"/>
      <c r="G26" s="68"/>
      <c r="H26" s="68"/>
      <c r="I26" s="158"/>
      <c r="J26" s="15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Poland</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Poland</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Poland</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Poland</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Poland</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61" t="s">
        <v>72</v>
      </c>
      <c r="F33" s="162"/>
      <c r="G33" s="162"/>
      <c r="H33" s="162"/>
      <c r="I33" s="162"/>
      <c r="J33" s="163"/>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60" t="s">
        <v>73</v>
      </c>
      <c r="F34" s="68"/>
      <c r="G34" s="68"/>
      <c r="H34" s="68"/>
      <c r="I34" s="157" t="s">
        <v>74</v>
      </c>
      <c r="J34" s="157"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60"/>
      <c r="F35" s="68"/>
      <c r="G35" s="68"/>
      <c r="H35" s="68"/>
      <c r="I35" s="158"/>
      <c r="J35" s="15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Poland</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56" t="s">
        <v>78</v>
      </c>
      <c r="F38" s="156"/>
      <c r="G38" s="156"/>
      <c r="H38" s="156"/>
      <c r="I38" s="156"/>
      <c r="J38" s="156"/>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56" t="s">
        <v>80</v>
      </c>
      <c r="F39" s="156"/>
      <c r="G39" s="156"/>
      <c r="H39" s="156"/>
      <c r="I39" s="156"/>
      <c r="J39" s="156"/>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00000000-0002-0000-0200-000003000000}">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00000000-0002-0000-0200-000007000000}">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00000000-0002-0000-0200-000008000000}">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00000000-0002-0000-0200-000009000000}">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00000000-0002-0000-0200-00000A000000}">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00000000-0002-0000-0200-00000B000000}">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topLeftCell="C1" zoomScale="115" zoomScaleNormal="115" workbookViewId="0">
      <selection activeCell="E10" sqref="E10:E12"/>
    </sheetView>
  </sheetViews>
  <sheetFormatPr defaultColWidth="9.1796875" defaultRowHeight="14.5" x14ac:dyDescent="0.35"/>
  <cols>
    <col min="1" max="1" width="5.1796875" style="2" customWidth="1"/>
    <col min="2" max="2" width="16.1796875" style="2" customWidth="1"/>
    <col min="3" max="3" width="9.453125" customWidth="1"/>
    <col min="4" max="4" width="51" customWidth="1"/>
    <col min="5" max="5" width="45.1796875" customWidth="1"/>
    <col min="6" max="6" width="34.4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8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82"/>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44" t="s">
        <v>86</v>
      </c>
      <c r="E5" s="146"/>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15" customHeight="1" thickBot="1" x14ac:dyDescent="0.4">
      <c r="A7" s="68"/>
      <c r="B7" s="51" t="s">
        <v>47</v>
      </c>
      <c r="C7" s="51" t="s">
        <v>48</v>
      </c>
      <c r="D7" s="183" t="s">
        <v>87</v>
      </c>
      <c r="E7" s="18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Poland</v>
      </c>
      <c r="C8" s="67" t="str">
        <f>'Fishing gear-PoM'!E$8</f>
        <v>2023</v>
      </c>
      <c r="D8" s="36" t="s">
        <v>88</v>
      </c>
      <c r="E8" s="96" t="str">
        <f>IF('Fishing gear-PoM'!$E$7="&lt; Please select &gt;","&lt; Please select in sheet ''Fishing gear-PoM'' &gt;",'Fishing gear-PoM'!$E$7)</f>
        <v>Poland</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Poland</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Poland</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Poland</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Poland</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Poland</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Poland</v>
      </c>
      <c r="C14" s="67" t="str">
        <f>'Fishing gear-PoM'!E$8</f>
        <v>2023</v>
      </c>
      <c r="D14" s="36" t="s">
        <v>94</v>
      </c>
      <c r="E14" s="40">
        <v>45965</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Poland</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Poland</v>
      </c>
      <c r="C16" s="67" t="str">
        <f>'Fishing gear-PoM'!E$8</f>
        <v>2023</v>
      </c>
      <c r="D16" s="36" t="s">
        <v>97</v>
      </c>
      <c r="E16" s="38" t="s">
        <v>261</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83" t="s">
        <v>98</v>
      </c>
      <c r="E18" s="18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Poland</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15" thickBot="1" x14ac:dyDescent="0.4">
      <c r="A20" s="68"/>
      <c r="B20" s="95" t="str">
        <f>IF('Fishing gear-PoM'!$E$7="&lt; Please select &gt;","&lt; Not selected &gt;",'Fishing gear-PoM'!$E$7)</f>
        <v>Poland</v>
      </c>
      <c r="C20" s="67" t="str">
        <f>'Fishing gear-PoM'!E$8</f>
        <v>2023</v>
      </c>
      <c r="D20" s="38"/>
      <c r="E20" s="38"/>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Poland</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Poland</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Poland</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Poland</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textLength" errorStyle="warning" operator="lessThanOrEqual" allowBlank="1" showInputMessage="1" showErrorMessage="1" error="Please reduce text lenght" prompt="Maximum 300 characters (with spaces)" sqref="E21:E24" xr:uid="{00000000-0002-0000-0300-000001000000}">
      <formula1>300</formula1>
    </dataValidation>
    <dataValidation operator="lessThanOrEqual" allowBlank="1" showInputMessage="1" showErrorMessage="1" prompt="Fill in this cell and any additional row, as necessary. " sqref="D20" xr:uid="{00000000-0002-0000-0300-000002000000}"/>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6" zoomScale="87" zoomScaleNormal="100" workbookViewId="0">
      <selection activeCell="E28" sqref="E28:G28"/>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8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4" customHeight="1" thickBot="1" x14ac:dyDescent="0.4">
      <c r="A3" s="68"/>
      <c r="B3" s="68"/>
      <c r="C3" s="68"/>
      <c r="D3" s="182"/>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66" t="s">
        <v>86</v>
      </c>
      <c r="E5" s="167"/>
      <c r="F5" s="167"/>
      <c r="G5" s="16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83" t="s">
        <v>101</v>
      </c>
      <c r="E7" s="191"/>
      <c r="F7" s="191"/>
      <c r="G7" s="19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85" t="s">
        <v>102</v>
      </c>
      <c r="E8" s="186"/>
      <c r="F8" s="186"/>
      <c r="G8" s="18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35" t="s">
        <v>103</v>
      </c>
      <c r="E9" s="136"/>
      <c r="F9" s="136"/>
      <c r="G9" s="13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4"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Poland</v>
      </c>
      <c r="C11" s="67" t="str">
        <f>'Fishing gear-PoM'!E$8</f>
        <v>2023</v>
      </c>
      <c r="D11" s="36" t="s">
        <v>108</v>
      </c>
      <c r="E11" s="38" t="s">
        <v>40</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Poland</v>
      </c>
      <c r="C12" s="67" t="str">
        <f>'Fishing gear-PoM'!E$8</f>
        <v>2023</v>
      </c>
      <c r="D12" s="36" t="s">
        <v>109</v>
      </c>
      <c r="E12" s="38" t="s">
        <v>40</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Poland</v>
      </c>
      <c r="C13" s="67" t="str">
        <f>'Fishing gear-PoM'!E$8</f>
        <v>2023</v>
      </c>
      <c r="D13" s="36" t="s">
        <v>110</v>
      </c>
      <c r="E13" s="38" t="s">
        <v>40</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Poland</v>
      </c>
      <c r="C14" s="67" t="str">
        <f>'Fishing gear-PoM'!E$8</f>
        <v>2023</v>
      </c>
      <c r="D14" s="36" t="s">
        <v>111</v>
      </c>
      <c r="E14" s="38" t="s">
        <v>40</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Poland</v>
      </c>
      <c r="C15" s="67" t="str">
        <f>'Fishing gear-PoM'!E$8</f>
        <v>2023</v>
      </c>
      <c r="D15" s="36" t="s">
        <v>112</v>
      </c>
      <c r="E15" s="38" t="s">
        <v>40</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Poland</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Poland</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Poland</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Poland</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39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88" t="s">
        <v>114</v>
      </c>
      <c r="E21" s="189"/>
      <c r="F21" s="189"/>
      <c r="G21" s="19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96" t="s">
        <v>116</v>
      </c>
      <c r="F22" s="197"/>
      <c r="G22" s="19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Poland</v>
      </c>
      <c r="C23" s="67" t="str">
        <f>'Fishing gear-PoM'!E$8</f>
        <v>2023</v>
      </c>
      <c r="D23" s="39"/>
      <c r="E23" s="193"/>
      <c r="F23" s="194"/>
      <c r="G23" s="19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Poland</v>
      </c>
      <c r="C24" s="67" t="str">
        <f>'Fishing gear-PoM'!E$8</f>
        <v>2023</v>
      </c>
      <c r="D24" s="39"/>
      <c r="E24" s="193"/>
      <c r="F24" s="194"/>
      <c r="G24" s="19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Poland</v>
      </c>
      <c r="C25" s="67" t="str">
        <f>'Fishing gear-PoM'!E$8</f>
        <v>2023</v>
      </c>
      <c r="D25" s="39"/>
      <c r="E25" s="193"/>
      <c r="F25" s="194"/>
      <c r="G25" s="19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Poland</v>
      </c>
      <c r="C26" s="67" t="str">
        <f>'Fishing gear-PoM'!E$8</f>
        <v>2023</v>
      </c>
      <c r="D26" s="39"/>
      <c r="E26" s="193"/>
      <c r="F26" s="194"/>
      <c r="G26" s="19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Poland</v>
      </c>
      <c r="C27" s="67" t="str">
        <f>'Fishing gear-PoM'!E$8</f>
        <v>2023</v>
      </c>
      <c r="D27" s="39"/>
      <c r="E27" s="193"/>
      <c r="F27" s="194"/>
      <c r="G27" s="19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Poland</v>
      </c>
      <c r="C28" s="67" t="str">
        <f>'Fishing gear-PoM'!E$8</f>
        <v>2023</v>
      </c>
      <c r="D28" s="39"/>
      <c r="E28" s="193"/>
      <c r="F28" s="194"/>
      <c r="G28" s="19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Poland</v>
      </c>
      <c r="C29" s="67" t="str">
        <f>'Fishing gear-PoM'!E$8</f>
        <v>2023</v>
      </c>
      <c r="D29" s="39"/>
      <c r="E29" s="193"/>
      <c r="F29" s="194"/>
      <c r="G29" s="19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Poland</v>
      </c>
      <c r="C30" s="67" t="str">
        <f>'Fishing gear-PoM'!E$8</f>
        <v>2023</v>
      </c>
      <c r="D30" s="39"/>
      <c r="E30" s="193"/>
      <c r="F30" s="194"/>
      <c r="G30" s="19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topLeftCell="B1" zoomScale="85" zoomScaleNormal="85" workbookViewId="0">
      <selection activeCell="F11" sqref="F11"/>
    </sheetView>
  </sheetViews>
  <sheetFormatPr defaultColWidth="9.1796875" defaultRowHeight="14.5" x14ac:dyDescent="0.35"/>
  <cols>
    <col min="1" max="1" width="6.54296875" style="2" customWidth="1"/>
    <col min="2" max="2" width="15.453125" style="2" customWidth="1"/>
    <col min="3" max="3" width="7.453125" style="1" customWidth="1"/>
    <col min="4" max="4" width="40.1796875" style="1" customWidth="1"/>
    <col min="5" max="5" width="24.54296875" style="1" customWidth="1"/>
    <col min="6" max="6" width="12.54296875" style="1" customWidth="1"/>
    <col min="7" max="11" width="12.5429687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32"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5" customHeight="1" thickBot="1" x14ac:dyDescent="0.4">
      <c r="B3" s="68"/>
      <c r="C3" s="68"/>
      <c r="D3" s="133"/>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4" customHeight="1" thickBot="1" x14ac:dyDescent="0.4">
      <c r="B5" s="68"/>
      <c r="C5" s="68"/>
      <c r="D5" s="144" t="s">
        <v>86</v>
      </c>
      <c r="E5" s="145"/>
      <c r="F5" s="145"/>
      <c r="G5" s="145"/>
      <c r="H5" s="145"/>
      <c r="I5" s="145"/>
      <c r="J5" s="145"/>
      <c r="K5" s="146"/>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4" customHeight="1" thickBot="1" x14ac:dyDescent="0.4">
      <c r="B7" s="68"/>
      <c r="C7" s="68"/>
      <c r="D7" s="138" t="s">
        <v>101</v>
      </c>
      <c r="E7" s="139"/>
      <c r="F7" s="139"/>
      <c r="G7" s="139"/>
      <c r="H7" s="139"/>
      <c r="I7" s="139"/>
      <c r="J7" s="139"/>
      <c r="K7" s="14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5" customHeight="1" x14ac:dyDescent="0.35">
      <c r="B8" s="68"/>
      <c r="C8" s="68"/>
      <c r="D8" s="141" t="s">
        <v>117</v>
      </c>
      <c r="E8" s="142"/>
      <c r="F8" s="142"/>
      <c r="G8" s="142"/>
      <c r="H8" s="142"/>
      <c r="I8" s="142"/>
      <c r="J8" s="142"/>
      <c r="K8" s="143"/>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4" customHeight="1" thickBot="1" x14ac:dyDescent="0.4">
      <c r="B9" s="68"/>
      <c r="C9" s="68"/>
      <c r="D9" s="135" t="s">
        <v>118</v>
      </c>
      <c r="E9" s="136"/>
      <c r="F9" s="136"/>
      <c r="G9" s="136"/>
      <c r="H9" s="136"/>
      <c r="I9" s="136"/>
      <c r="J9" s="136"/>
      <c r="K9" s="13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Poland</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Poland</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Poland</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Poland</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Poland</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Poland</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Poland</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Poland</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Poland</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Poland</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Poland</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Poland</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Poland</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Poland</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34" t="s">
        <v>126</v>
      </c>
      <c r="F29" s="134"/>
      <c r="G29" s="134"/>
      <c r="H29" s="134"/>
      <c r="I29" s="134"/>
      <c r="J29" s="134"/>
      <c r="K29" s="134"/>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xWindow="741" yWindow="644"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9"/>
  <sheetViews>
    <sheetView topLeftCell="A23" zoomScale="85" zoomScaleNormal="85" workbookViewId="0">
      <selection activeCell="E34" sqref="E34:L34"/>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54296875" customWidth="1"/>
    <col min="12" max="12" width="20.81640625" customWidth="1"/>
    <col min="13" max="13" width="12.81640625" customWidth="1"/>
    <col min="14"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66" t="s">
        <v>86</v>
      </c>
      <c r="E5" s="167"/>
      <c r="F5" s="167"/>
      <c r="G5" s="167"/>
      <c r="H5" s="167"/>
      <c r="I5" s="167"/>
      <c r="J5" s="167"/>
      <c r="K5" s="167"/>
      <c r="L5" s="16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38" t="s">
        <v>127</v>
      </c>
      <c r="E7" s="139"/>
      <c r="F7" s="139"/>
      <c r="G7" s="139"/>
      <c r="H7" s="139"/>
      <c r="I7" s="139"/>
      <c r="J7" s="139"/>
      <c r="K7" s="139"/>
      <c r="L7" s="140"/>
      <c r="M7" s="68"/>
    </row>
    <row r="8" spans="1:54" ht="32.25" customHeight="1" x14ac:dyDescent="0.35">
      <c r="A8" s="2"/>
      <c r="B8" s="68"/>
      <c r="C8" s="68"/>
      <c r="D8" s="141" t="s">
        <v>128</v>
      </c>
      <c r="E8" s="142"/>
      <c r="F8" s="142"/>
      <c r="G8" s="142"/>
      <c r="H8" s="142"/>
      <c r="I8" s="142"/>
      <c r="J8" s="142"/>
      <c r="K8" s="142"/>
      <c r="L8" s="143"/>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5" customHeight="1" thickBot="1" x14ac:dyDescent="0.4">
      <c r="A9" s="2"/>
      <c r="B9" s="68"/>
      <c r="C9" s="68"/>
      <c r="D9" s="135" t="s">
        <v>129</v>
      </c>
      <c r="E9" s="136"/>
      <c r="F9" s="136"/>
      <c r="G9" s="136"/>
      <c r="H9" s="136"/>
      <c r="I9" s="136"/>
      <c r="J9" s="136"/>
      <c r="K9" s="136"/>
      <c r="L9" s="137"/>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4"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Poland</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Poland</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Poland</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Poland</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0" t="s">
        <v>138</v>
      </c>
      <c r="E16" s="201"/>
      <c r="F16" s="201"/>
      <c r="G16" s="201"/>
      <c r="H16" s="201"/>
      <c r="I16" s="201"/>
      <c r="J16" s="201"/>
      <c r="K16" s="201"/>
      <c r="L16" s="20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96" t="s">
        <v>116</v>
      </c>
      <c r="F17" s="197"/>
      <c r="G17" s="197"/>
      <c r="H17" s="197"/>
      <c r="I17" s="197"/>
      <c r="J17" s="197"/>
      <c r="K17" s="197"/>
      <c r="L17" s="198"/>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Poland</v>
      </c>
      <c r="C18" s="67" t="str">
        <f>'Fishing gear-PoM'!E$8</f>
        <v>2023</v>
      </c>
      <c r="D18" s="38"/>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Poland</v>
      </c>
      <c r="C19" s="67" t="str">
        <f>'Fishing gear-PoM'!E$8</f>
        <v>2023</v>
      </c>
      <c r="D19" s="39"/>
      <c r="E19" s="193"/>
      <c r="F19" s="194"/>
      <c r="G19" s="194"/>
      <c r="H19" s="194"/>
      <c r="I19" s="194"/>
      <c r="J19" s="194"/>
      <c r="K19" s="194"/>
      <c r="L19" s="20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Poland</v>
      </c>
      <c r="C20" s="67" t="str">
        <f>'Fishing gear-PoM'!E$8</f>
        <v>2023</v>
      </c>
      <c r="D20" s="39"/>
      <c r="E20" s="193"/>
      <c r="F20" s="194"/>
      <c r="G20" s="194"/>
      <c r="H20" s="194"/>
      <c r="I20" s="194"/>
      <c r="J20" s="194"/>
      <c r="K20" s="19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Poland</v>
      </c>
      <c r="C21" s="67" t="str">
        <f>'Fishing gear-PoM'!E$8</f>
        <v>2023</v>
      </c>
      <c r="D21" s="39"/>
      <c r="E21" s="193"/>
      <c r="F21" s="194"/>
      <c r="G21" s="194"/>
      <c r="H21" s="194"/>
      <c r="I21" s="194"/>
      <c r="J21" s="194"/>
      <c r="K21" s="19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Poland</v>
      </c>
      <c r="C22" s="67" t="str">
        <f>'Fishing gear-PoM'!E$8</f>
        <v>2023</v>
      </c>
      <c r="D22" s="39"/>
      <c r="E22" s="193"/>
      <c r="F22" s="194"/>
      <c r="G22" s="194"/>
      <c r="H22" s="194"/>
      <c r="I22" s="194"/>
      <c r="J22" s="194"/>
      <c r="K22" s="19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Poland</v>
      </c>
      <c r="C23" s="67" t="str">
        <f>'Fishing gear-PoM'!E$8</f>
        <v>2023</v>
      </c>
      <c r="D23" s="49"/>
      <c r="E23" s="193"/>
      <c r="F23" s="194"/>
      <c r="G23" s="194"/>
      <c r="H23" s="194"/>
      <c r="I23" s="194"/>
      <c r="J23" s="194"/>
      <c r="K23" s="194"/>
      <c r="L23" s="20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15" customHeight="1" thickBot="1" x14ac:dyDescent="0.4">
      <c r="A25" s="2"/>
      <c r="B25" s="68"/>
      <c r="C25" s="68"/>
      <c r="D25" s="207" t="s">
        <v>140</v>
      </c>
      <c r="E25" s="208"/>
      <c r="F25" s="208"/>
      <c r="G25" s="208"/>
      <c r="H25" s="208"/>
      <c r="I25" s="208"/>
      <c r="J25" s="208"/>
      <c r="K25" s="208"/>
      <c r="L25" s="20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4" customHeight="1" thickBot="1" x14ac:dyDescent="0.4">
      <c r="A26" s="2"/>
      <c r="B26" s="51" t="s">
        <v>47</v>
      </c>
      <c r="C26" s="51" t="s">
        <v>48</v>
      </c>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Poland</v>
      </c>
      <c r="C27" s="67" t="str">
        <f>'Fishing gear-PoM'!E$8</f>
        <v>2023</v>
      </c>
      <c r="D27" s="78" t="s">
        <v>142</v>
      </c>
      <c r="E27" s="196" t="s">
        <v>116</v>
      </c>
      <c r="F27" s="197"/>
      <c r="G27" s="197"/>
      <c r="H27" s="197"/>
      <c r="I27" s="197"/>
      <c r="J27" s="197"/>
      <c r="K27" s="197"/>
      <c r="L27" s="19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Poland</v>
      </c>
      <c r="C28" s="67" t="str">
        <f>'Fishing gear-PoM'!E$8</f>
        <v>2023</v>
      </c>
      <c r="D28" s="36" t="s">
        <v>143</v>
      </c>
      <c r="E28" s="193"/>
      <c r="F28" s="194"/>
      <c r="G28" s="194"/>
      <c r="H28" s="194"/>
      <c r="I28" s="194"/>
      <c r="J28" s="194"/>
      <c r="K28" s="194"/>
      <c r="L28" s="19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Poland</v>
      </c>
      <c r="C29" s="67" t="str">
        <f>'Fishing gear-PoM'!E$8</f>
        <v>2023</v>
      </c>
      <c r="D29" s="36" t="s">
        <v>144</v>
      </c>
      <c r="E29" s="193"/>
      <c r="F29" s="194"/>
      <c r="G29" s="194"/>
      <c r="H29" s="194"/>
      <c r="I29" s="194"/>
      <c r="J29" s="194"/>
      <c r="K29" s="194"/>
      <c r="L29" s="19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Poland</v>
      </c>
      <c r="C30" s="67" t="str">
        <f>'Fishing gear-PoM'!E$8</f>
        <v>2023</v>
      </c>
      <c r="D30" s="36" t="s">
        <v>145</v>
      </c>
      <c r="E30" s="193"/>
      <c r="F30" s="194"/>
      <c r="G30" s="194"/>
      <c r="H30" s="194"/>
      <c r="I30" s="194"/>
      <c r="J30" s="194"/>
      <c r="K30" s="194"/>
      <c r="L30" s="19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Poland</v>
      </c>
      <c r="C31" s="67" t="str">
        <f>'Fishing gear-PoM'!E$8</f>
        <v>2023</v>
      </c>
      <c r="D31" s="36" t="s">
        <v>146</v>
      </c>
      <c r="E31" s="193"/>
      <c r="F31" s="194"/>
      <c r="G31" s="194"/>
      <c r="H31" s="194"/>
      <c r="I31" s="194"/>
      <c r="J31" s="194"/>
      <c r="K31" s="194"/>
      <c r="L31" s="19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Poland</v>
      </c>
      <c r="C32" s="67" t="str">
        <f>'Fishing gear-PoM'!E$8</f>
        <v>2023</v>
      </c>
      <c r="D32" s="36" t="s">
        <v>147</v>
      </c>
      <c r="E32" s="193"/>
      <c r="F32" s="194"/>
      <c r="G32" s="194"/>
      <c r="H32" s="194"/>
      <c r="I32" s="194"/>
      <c r="J32" s="194"/>
      <c r="K32" s="194"/>
      <c r="L32" s="19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Poland</v>
      </c>
      <c r="C33" s="67" t="str">
        <f>'Fishing gear-PoM'!E$8</f>
        <v>2023</v>
      </c>
      <c r="D33" s="36" t="s">
        <v>148</v>
      </c>
      <c r="E33" s="193"/>
      <c r="F33" s="194"/>
      <c r="G33" s="194"/>
      <c r="H33" s="194"/>
      <c r="I33" s="194"/>
      <c r="J33" s="194"/>
      <c r="K33" s="194"/>
      <c r="L33" s="19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Poland</v>
      </c>
      <c r="C34" s="67" t="str">
        <f>'Fishing gear-PoM'!E$8</f>
        <v>2023</v>
      </c>
      <c r="D34" s="36" t="s">
        <v>113</v>
      </c>
      <c r="E34" s="193" t="s">
        <v>266</v>
      </c>
      <c r="F34" s="194"/>
      <c r="G34" s="194"/>
      <c r="H34" s="194"/>
      <c r="I34" s="194"/>
      <c r="J34" s="194"/>
      <c r="K34" s="194"/>
      <c r="L34" s="19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Poland</v>
      </c>
      <c r="C35" s="67" t="str">
        <f>'Fishing gear-PoM'!E$8</f>
        <v>2023</v>
      </c>
      <c r="D35" s="36" t="s">
        <v>113</v>
      </c>
      <c r="E35" s="193"/>
      <c r="F35" s="194"/>
      <c r="G35" s="194"/>
      <c r="H35" s="194"/>
      <c r="I35" s="194"/>
      <c r="J35" s="194"/>
      <c r="K35" s="194"/>
      <c r="L35" s="19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Poland</v>
      </c>
      <c r="C36" s="67" t="str">
        <f>'Fishing gear-PoM'!E$8</f>
        <v>2023</v>
      </c>
      <c r="D36" s="36" t="s">
        <v>113</v>
      </c>
      <c r="E36" s="193"/>
      <c r="F36" s="194"/>
      <c r="G36" s="194"/>
      <c r="H36" s="194"/>
      <c r="I36" s="194"/>
      <c r="J36" s="194"/>
      <c r="K36" s="194"/>
      <c r="L36" s="19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Poland</v>
      </c>
      <c r="C37" s="67" t="str">
        <f>'Fishing gear-PoM'!E$8</f>
        <v>2023</v>
      </c>
      <c r="D37" s="36" t="s">
        <v>113</v>
      </c>
      <c r="E37" s="193"/>
      <c r="F37" s="194"/>
      <c r="G37" s="194"/>
      <c r="H37" s="194"/>
      <c r="I37" s="194"/>
      <c r="J37" s="194"/>
      <c r="K37" s="194"/>
      <c r="L37" s="19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Poland</v>
      </c>
      <c r="C38" s="67" t="str">
        <f>'Fishing gear-PoM'!E$8</f>
        <v>2023</v>
      </c>
      <c r="D38" s="36" t="s">
        <v>113</v>
      </c>
      <c r="E38" s="193"/>
      <c r="F38" s="194"/>
      <c r="G38" s="194"/>
      <c r="H38" s="194"/>
      <c r="I38" s="194"/>
      <c r="J38" s="194"/>
      <c r="K38" s="194"/>
      <c r="L38" s="19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1" t="s">
        <v>149</v>
      </c>
      <c r="E40" s="222"/>
      <c r="F40" s="222"/>
      <c r="G40" s="222"/>
      <c r="H40" s="222"/>
      <c r="I40" s="222"/>
      <c r="J40" s="223"/>
      <c r="L40" s="215" t="s">
        <v>249</v>
      </c>
      <c r="M40" s="216"/>
      <c r="N40" s="216"/>
      <c r="O40" s="217"/>
    </row>
    <row r="41" spans="1:54" s="2" customFormat="1" ht="45" customHeight="1" thickBot="1" x14ac:dyDescent="0.4">
      <c r="D41" s="224" t="s">
        <v>150</v>
      </c>
      <c r="E41" s="225"/>
      <c r="F41" s="225"/>
      <c r="G41" s="225"/>
      <c r="H41" s="225"/>
      <c r="I41" s="225"/>
      <c r="J41" s="226"/>
      <c r="L41" s="94" t="s">
        <v>151</v>
      </c>
      <c r="M41" s="98" t="s">
        <v>238</v>
      </c>
      <c r="N41" s="98" t="s">
        <v>239</v>
      </c>
      <c r="O41" s="98" t="s">
        <v>240</v>
      </c>
    </row>
    <row r="42" spans="1:54" s="2" customFormat="1" ht="27.65" customHeight="1" thickBot="1" x14ac:dyDescent="0.4">
      <c r="B42" s="93" t="s">
        <v>47</v>
      </c>
      <c r="C42" s="93" t="s">
        <v>48</v>
      </c>
      <c r="D42" s="78" t="s">
        <v>207</v>
      </c>
      <c r="E42" s="218" t="s">
        <v>116</v>
      </c>
      <c r="F42" s="219"/>
      <c r="G42" s="219"/>
      <c r="H42" s="219"/>
      <c r="I42" s="219"/>
      <c r="J42" s="220"/>
      <c r="L42" s="101" t="s">
        <v>248</v>
      </c>
      <c r="M42" s="130">
        <f>SUMIF('2022_PoM'!B:B,B43,'2022_PoM'!E:E)</f>
        <v>0</v>
      </c>
      <c r="N42" s="131">
        <f>'Fishing gear-PoM'!E13</f>
        <v>0</v>
      </c>
      <c r="O42" s="100">
        <f>IF(AND(M42=0,N42=0), 0, IF(M42=0, "No value for 2022", (N42-M42)/ABS(M42)))</f>
        <v>0</v>
      </c>
    </row>
    <row r="43" spans="1:54" s="2" customFormat="1" ht="15" thickBot="1" x14ac:dyDescent="0.4">
      <c r="B43" s="95" t="str">
        <f>IF('Fishing gear-PoM'!$E$7="&lt; Please select &gt;","&lt; Not selected &gt;",'Fishing gear-PoM'!$E$7)</f>
        <v>Poland</v>
      </c>
      <c r="C43" s="67" t="str">
        <f>'Fishing gear-PoM'!E$8</f>
        <v>2023</v>
      </c>
      <c r="D43" s="97"/>
      <c r="E43" s="210"/>
      <c r="F43" s="211"/>
      <c r="G43" s="211"/>
      <c r="H43" s="211"/>
      <c r="I43" s="211"/>
      <c r="J43" s="212"/>
    </row>
    <row r="44" spans="1:54" s="2" customFormat="1" ht="27.65" customHeight="1" thickBot="1" x14ac:dyDescent="0.4">
      <c r="B44" s="95" t="str">
        <f>IF('Fishing gear-PoM'!$E$7="&lt; Please select &gt;","&lt; Not selected &gt;",'Fishing gear-PoM'!$E$7)</f>
        <v>Poland</v>
      </c>
      <c r="C44" s="67" t="str">
        <f>'Fishing gear-PoM'!E$8</f>
        <v>2023</v>
      </c>
      <c r="D44" s="97"/>
      <c r="E44" s="210"/>
      <c r="F44" s="211"/>
      <c r="G44" s="211"/>
      <c r="H44" s="211"/>
      <c r="I44" s="211"/>
      <c r="J44" s="212"/>
    </row>
    <row r="45" spans="1:54" ht="27" customHeight="1" thickBot="1" x14ac:dyDescent="0.4">
      <c r="A45" s="2"/>
      <c r="B45" s="95" t="str">
        <f>IF('Fishing gear-PoM'!$E$7="&lt; Please select &gt;","&lt; Not selected &gt;",'Fishing gear-PoM'!$E$7)</f>
        <v>Poland</v>
      </c>
      <c r="C45" s="67" t="str">
        <f>'Fishing gear-PoM'!E$8</f>
        <v>2023</v>
      </c>
      <c r="D45" s="97"/>
      <c r="E45" s="210"/>
      <c r="F45" s="211"/>
      <c r="G45" s="211"/>
      <c r="H45" s="211"/>
      <c r="I45" s="211"/>
      <c r="J45" s="21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Poland</v>
      </c>
      <c r="C46" s="67" t="str">
        <f>'Fishing gear-PoM'!E$8</f>
        <v>2023</v>
      </c>
      <c r="D46" s="97"/>
      <c r="E46" s="210"/>
      <c r="F46" s="211"/>
      <c r="G46" s="211"/>
      <c r="H46" s="211"/>
      <c r="I46" s="211"/>
      <c r="J46" s="21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7" t="s">
        <v>152</v>
      </c>
      <c r="E48" s="208"/>
      <c r="F48" s="208"/>
      <c r="G48" s="208"/>
      <c r="H48" s="20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15"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Poland</v>
      </c>
      <c r="C50" s="67" t="str">
        <f>'Fishing gear-PoM'!E$8</f>
        <v>2023</v>
      </c>
      <c r="D50" s="78" t="s">
        <v>157</v>
      </c>
      <c r="E50" s="38" t="s">
        <v>40</v>
      </c>
      <c r="F50" s="38" t="s">
        <v>40</v>
      </c>
      <c r="G50" s="38" t="s">
        <v>40</v>
      </c>
      <c r="H50" s="38" t="s">
        <v>40</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Poland</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15" customHeight="1" thickBot="1" x14ac:dyDescent="0.4">
      <c r="A53" s="6"/>
      <c r="B53" s="69"/>
      <c r="C53" s="69"/>
      <c r="D53" s="213" t="s">
        <v>160</v>
      </c>
      <c r="E53" s="213"/>
      <c r="F53" s="213"/>
      <c r="G53" s="213"/>
      <c r="H53" s="21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15" customHeight="1" thickBot="1" x14ac:dyDescent="0.4">
      <c r="A54" s="6"/>
      <c r="B54" s="51" t="s">
        <v>47</v>
      </c>
      <c r="C54" s="51" t="s">
        <v>48</v>
      </c>
      <c r="D54" s="88"/>
      <c r="E54" s="214" t="s">
        <v>161</v>
      </c>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Poland</v>
      </c>
      <c r="C55" s="67" t="str">
        <f>'Fishing gear-PoM'!E$8</f>
        <v>2023</v>
      </c>
      <c r="D55" s="78" t="s">
        <v>157</v>
      </c>
      <c r="E55" s="193"/>
      <c r="F55" s="194"/>
      <c r="G55" s="194"/>
      <c r="H55" s="19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Poland</v>
      </c>
      <c r="C56" s="67" t="str">
        <f>'Fishing gear-PoM'!E$8</f>
        <v>2023</v>
      </c>
      <c r="D56" s="78" t="s">
        <v>159</v>
      </c>
      <c r="E56" s="193"/>
      <c r="F56" s="194"/>
      <c r="G56" s="194"/>
      <c r="H56" s="19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43:J43 E55:H56 E44:E46" xr:uid="{00000000-0002-0000-0600-000005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6000000}">
      <formula1>300</formula1>
    </dataValidation>
    <dataValidation type="textLength" errorStyle="warning" operator="lessThanOrEqual" allowBlank="1" showInputMessage="1" showErrorMessage="1" error="Please reduce the text length" prompt="Maximum 500 characters (with spaces)" sqref="L41 D47:H47" xr:uid="{00000000-0002-0000-0600-000007000000}">
      <formula1>500</formula1>
    </dataValidation>
    <dataValidation errorStyle="warning" operator="lessThanOrEqual" allowBlank="1" showInputMessage="1" sqref="D43:D46 L42" xr:uid="{00000000-0002-0000-0600-000008000000}"/>
  </dataValidations>
  <pageMargins left="0.7" right="0.7" top="0.75" bottom="0.75" header="0.3" footer="0.3"/>
  <pageSetup paperSize="9" orientation="portrait" horizontalDpi="0" verticalDpi="0" r:id="rId1"/>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00000000-0002-0000-0600-000009000000}">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00000000-0002-0000-0600-00000A000000}">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zoomScale="85" zoomScaleNormal="85" workbookViewId="0">
      <selection activeCell="J40" sqref="J40"/>
    </sheetView>
  </sheetViews>
  <sheetFormatPr defaultColWidth="9.1796875" defaultRowHeight="14.5" x14ac:dyDescent="0.35"/>
  <cols>
    <col min="1" max="1" width="6.453125" customWidth="1"/>
    <col min="2" max="2" width="15.81640625" customWidth="1"/>
    <col min="4" max="4" width="21.54296875" customWidth="1"/>
    <col min="5" max="5" width="24.453125" customWidth="1"/>
    <col min="6" max="9" width="15.5429687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66" t="s">
        <v>86</v>
      </c>
      <c r="E5" s="167"/>
      <c r="F5" s="167"/>
      <c r="G5" s="167"/>
      <c r="H5" s="168"/>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5" customHeight="1" thickBot="1" x14ac:dyDescent="0.4">
      <c r="A7" s="2"/>
      <c r="B7" s="68"/>
      <c r="C7" s="68"/>
      <c r="D7" s="138" t="s">
        <v>162</v>
      </c>
      <c r="E7" s="139"/>
      <c r="F7" s="139"/>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5"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96" t="s">
        <v>9</v>
      </c>
      <c r="F9" s="197"/>
      <c r="G9" s="197"/>
      <c r="H9" s="19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Poland</v>
      </c>
      <c r="C10" s="67" t="str">
        <f>'Fishing gear-PoM'!E$8</f>
        <v>2023</v>
      </c>
      <c r="D10" s="39"/>
      <c r="E10" s="193"/>
      <c r="F10" s="194"/>
      <c r="G10" s="19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Poland</v>
      </c>
      <c r="C11" s="67" t="str">
        <f>'Fishing gear-PoM'!E$8</f>
        <v>2023</v>
      </c>
      <c r="D11" s="39"/>
      <c r="E11" s="193"/>
      <c r="F11" s="194"/>
      <c r="G11" s="19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Poland</v>
      </c>
      <c r="C12" s="67" t="str">
        <f>'Fishing gear-PoM'!E$8</f>
        <v>2023</v>
      </c>
      <c r="D12" s="39"/>
      <c r="E12" s="193"/>
      <c r="F12" s="194"/>
      <c r="G12" s="19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Poland</v>
      </c>
      <c r="C13" s="67" t="str">
        <f>'Fishing gear-PoM'!E$8</f>
        <v>2023</v>
      </c>
      <c r="D13" s="39"/>
      <c r="E13" s="193"/>
      <c r="F13" s="194"/>
      <c r="G13" s="19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Poland</v>
      </c>
      <c r="C17" s="67" t="str">
        <f>'Fishing gear-PoM'!E$8</f>
        <v>2023</v>
      </c>
      <c r="D17" s="39" t="s">
        <v>40</v>
      </c>
      <c r="E17" s="39"/>
      <c r="F17" s="194"/>
      <c r="G17" s="19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Poland</v>
      </c>
      <c r="C18" s="67" t="str">
        <f>'Fishing gear-PoM'!E$8</f>
        <v>2023</v>
      </c>
      <c r="D18" s="39" t="s">
        <v>40</v>
      </c>
      <c r="E18" s="39"/>
      <c r="F18" s="194"/>
      <c r="G18" s="19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Poland</v>
      </c>
      <c r="C19" s="67" t="str">
        <f>'Fishing gear-PoM'!E$8</f>
        <v>2023</v>
      </c>
      <c r="D19" s="39" t="s">
        <v>40</v>
      </c>
      <c r="E19" s="39"/>
      <c r="F19" s="194"/>
      <c r="G19" s="19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Poland</v>
      </c>
      <c r="C20" s="67" t="str">
        <f>'Fishing gear-PoM'!E$8</f>
        <v>2023</v>
      </c>
      <c r="D20" s="39" t="s">
        <v>40</v>
      </c>
      <c r="E20" s="39"/>
      <c r="F20" s="194"/>
      <c r="G20" s="19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38" t="s">
        <v>169</v>
      </c>
      <c r="E22" s="139"/>
      <c r="F22" s="139"/>
      <c r="G22" s="139"/>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4"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7" t="s">
        <v>9</v>
      </c>
      <c r="F24" s="228"/>
      <c r="G24" s="228"/>
      <c r="H24" s="22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Poland</v>
      </c>
      <c r="C25" s="67" t="str">
        <f>'Fishing gear-PoM'!E$8</f>
        <v>2023</v>
      </c>
      <c r="D25" s="38"/>
      <c r="E25" s="230"/>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Poland</v>
      </c>
      <c r="C26" s="67" t="str">
        <f>'Fishing gear-PoM'!E$8</f>
        <v>2023</v>
      </c>
      <c r="D26" s="39"/>
      <c r="E26" s="193"/>
      <c r="F26" s="194"/>
      <c r="G26" s="19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Poland</v>
      </c>
      <c r="C27" s="67" t="str">
        <f>'Fishing gear-PoM'!E$8</f>
        <v>2023</v>
      </c>
      <c r="D27" s="39"/>
      <c r="E27" s="193"/>
      <c r="F27" s="194"/>
      <c r="G27" s="19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Poland</v>
      </c>
      <c r="C28" s="67" t="str">
        <f>'Fishing gear-PoM'!E$8</f>
        <v>2023</v>
      </c>
      <c r="D28" s="39"/>
      <c r="E28" s="193"/>
      <c r="F28" s="194"/>
      <c r="G28" s="19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Poland</v>
      </c>
      <c r="C29" s="67" t="str">
        <f>'Fishing gear-PoM'!E$8</f>
        <v>2023</v>
      </c>
      <c r="D29" s="39"/>
      <c r="E29" s="193"/>
      <c r="F29" s="194"/>
      <c r="G29" s="19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Poland</v>
      </c>
      <c r="C30" s="67" t="str">
        <f>'Fishing gear-PoM'!E$8</f>
        <v>2023</v>
      </c>
      <c r="D30" s="39"/>
      <c r="E30" s="193"/>
      <c r="F30" s="194"/>
      <c r="G30" s="19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5"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38" t="s">
        <v>171</v>
      </c>
      <c r="E32" s="139"/>
      <c r="F32" s="139"/>
      <c r="G32" s="139"/>
      <c r="H32" s="14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96" t="s">
        <v>174</v>
      </c>
      <c r="F34" s="198"/>
      <c r="G34" s="19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Poland</v>
      </c>
      <c r="C35" s="67" t="str">
        <f>'Fishing gear-PoM'!E$8</f>
        <v>2023</v>
      </c>
      <c r="D35" s="78" t="s">
        <v>176</v>
      </c>
      <c r="E35" s="193" t="s">
        <v>40</v>
      </c>
      <c r="F35" s="195"/>
      <c r="G35" s="19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Poland</v>
      </c>
      <c r="C36" s="67" t="str">
        <f>'Fishing gear-PoM'!E$8</f>
        <v>2023</v>
      </c>
      <c r="D36" s="78" t="s">
        <v>177</v>
      </c>
      <c r="E36" s="193" t="s">
        <v>40</v>
      </c>
      <c r="F36" s="195"/>
      <c r="G36" s="19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Poland</v>
      </c>
      <c r="C37" s="67" t="str">
        <f>'Fishing gear-PoM'!E$8</f>
        <v>2023</v>
      </c>
      <c r="D37" s="78" t="s">
        <v>178</v>
      </c>
      <c r="E37" s="193" t="s">
        <v>40</v>
      </c>
      <c r="F37" s="195"/>
      <c r="G37" s="19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E27:H27"/>
    <mergeCell ref="E36:F3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topLeftCell="A5" zoomScaleNormal="100" workbookViewId="0">
      <selection activeCell="E16" sqref="E16"/>
    </sheetView>
  </sheetViews>
  <sheetFormatPr defaultRowHeight="14.5" x14ac:dyDescent="0.35"/>
  <cols>
    <col min="1" max="1" width="3.81640625" customWidth="1"/>
    <col min="2" max="2" width="15.54296875" bestFit="1" customWidth="1"/>
    <col min="3" max="3" width="7.4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66" t="s">
        <v>179</v>
      </c>
      <c r="E5" s="168"/>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83" t="s">
        <v>87</v>
      </c>
      <c r="E7" s="184"/>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Poland</v>
      </c>
      <c r="C8" s="67" t="str">
        <f>'Fishing gear-PoM'!E$8</f>
        <v>2023</v>
      </c>
      <c r="D8" s="8" t="s">
        <v>88</v>
      </c>
      <c r="E8" s="41" t="str">
        <f>'Fishing gear-PoM'!E7</f>
        <v>Poland</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Poland</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Poland</v>
      </c>
      <c r="C10" s="67" t="str">
        <f>'Fishing gear-PoM'!E$8</f>
        <v>2023</v>
      </c>
      <c r="D10" s="8" t="s">
        <v>90</v>
      </c>
      <c r="E10" s="38" t="s">
        <v>258</v>
      </c>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Poland</v>
      </c>
      <c r="C11" s="67" t="str">
        <f>'Fishing gear-PoM'!E$8</f>
        <v>2023</v>
      </c>
      <c r="D11" s="8" t="s">
        <v>91</v>
      </c>
      <c r="E11" s="38" t="s">
        <v>259</v>
      </c>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Poland</v>
      </c>
      <c r="C12" s="67" t="str">
        <f>'Fishing gear-PoM'!E$8</f>
        <v>2023</v>
      </c>
      <c r="D12" s="8" t="s">
        <v>92</v>
      </c>
      <c r="E12" s="38" t="s">
        <v>260</v>
      </c>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Poland</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Poland</v>
      </c>
      <c r="C14" s="67" t="str">
        <f>'Fishing gear-PoM'!E$8</f>
        <v>2023</v>
      </c>
      <c r="D14" s="36" t="s">
        <v>94</v>
      </c>
      <c r="E14" s="40">
        <v>45965</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Poland</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Poland</v>
      </c>
      <c r="C16" s="67" t="str">
        <f>'Fishing gear-PoM'!E$8</f>
        <v>2023</v>
      </c>
      <c r="D16" s="8" t="s">
        <v>97</v>
      </c>
      <c r="E16" s="38" t="s">
        <v>261</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83" t="s">
        <v>98</v>
      </c>
      <c r="E18" s="184"/>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Poland</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44" thickBot="1" x14ac:dyDescent="0.4">
      <c r="A20" s="2"/>
      <c r="B20" s="95" t="str">
        <f>IF('Fishing gear-PoM'!$E$7="&lt; Please select &gt;","&lt; Not selected &gt;",'Fishing gear-PoM'!$E$7)</f>
        <v>Poland</v>
      </c>
      <c r="C20" s="67" t="str">
        <f>'Fishing gear-PoM'!E$8</f>
        <v>2023</v>
      </c>
      <c r="D20" s="38" t="s">
        <v>262</v>
      </c>
      <c r="E20" s="38" t="s">
        <v>263</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02" thickBot="1" x14ac:dyDescent="0.4">
      <c r="A21" s="2"/>
      <c r="B21" s="95" t="str">
        <f>IF('Fishing gear-PoM'!$E$7="&lt; Please select &gt;","&lt; Not selected &gt;",'Fishing gear-PoM'!$E$7)</f>
        <v>Poland</v>
      </c>
      <c r="C21" s="67" t="str">
        <f>'Fishing gear-PoM'!E$8</f>
        <v>2023</v>
      </c>
      <c r="D21" s="39" t="s">
        <v>264</v>
      </c>
      <c r="E21" s="39" t="s">
        <v>265</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Poland</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Poland</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Poland</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800-000003000000}">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zoomScale="85" zoomScaleNormal="85" workbookViewId="0">
      <selection activeCell="E11" sqref="E11"/>
    </sheetView>
  </sheetViews>
  <sheetFormatPr defaultRowHeight="14.5" x14ac:dyDescent="0.35"/>
  <cols>
    <col min="1" max="1" width="4.54296875" style="1" customWidth="1"/>
    <col min="2" max="2" width="16.54296875" style="1" customWidth="1"/>
    <col min="3" max="3" width="7.453125" style="1" customWidth="1"/>
    <col min="4" max="4" width="46" style="1" customWidth="1"/>
    <col min="5" max="5" width="40.54296875" style="1" customWidth="1"/>
    <col min="6" max="6" width="32.5429687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4"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4"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5" customHeight="1" thickBot="1" x14ac:dyDescent="0.4">
      <c r="A5" s="2"/>
      <c r="B5" s="68"/>
      <c r="C5" s="68"/>
      <c r="D5" s="166" t="s">
        <v>179</v>
      </c>
      <c r="E5" s="167"/>
      <c r="F5" s="167"/>
      <c r="G5" s="16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83" t="s">
        <v>101</v>
      </c>
      <c r="E7" s="191"/>
      <c r="F7" s="191"/>
      <c r="G7" s="19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85" t="s">
        <v>102</v>
      </c>
      <c r="E8" s="186"/>
      <c r="F8" s="186"/>
      <c r="G8" s="18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88" t="s">
        <v>103</v>
      </c>
      <c r="E9" s="189"/>
      <c r="F9" s="189"/>
      <c r="G9" s="19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Poland</v>
      </c>
      <c r="C11" s="67" t="str">
        <f>'Fishing gear-PoM'!E$8</f>
        <v>2023</v>
      </c>
      <c r="D11" s="36" t="s">
        <v>108</v>
      </c>
      <c r="E11" s="38" t="s">
        <v>158</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Poland</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Poland</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Poland</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Poland</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Poland</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Poland</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Poland</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Poland</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Poland</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5"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88" t="s">
        <v>114</v>
      </c>
      <c r="E22" s="189"/>
      <c r="F22" s="189"/>
      <c r="G22" s="19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96" t="s">
        <v>116</v>
      </c>
      <c r="F23" s="197"/>
      <c r="G23" s="19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Poland</v>
      </c>
      <c r="C24" s="67" t="str">
        <f>'Fishing gear-PoM'!E$8</f>
        <v>2023</v>
      </c>
      <c r="D24" s="39"/>
      <c r="E24" s="193"/>
      <c r="F24" s="194"/>
      <c r="G24" s="19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Poland</v>
      </c>
      <c r="C25" s="67" t="str">
        <f>'Fishing gear-PoM'!E$8</f>
        <v>2023</v>
      </c>
      <c r="D25" s="39"/>
      <c r="E25" s="193"/>
      <c r="F25" s="194"/>
      <c r="G25" s="19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Poland</v>
      </c>
      <c r="C26" s="67" t="str">
        <f>'Fishing gear-PoM'!E$8</f>
        <v>2023</v>
      </c>
      <c r="D26" s="39"/>
      <c r="E26" s="193"/>
      <c r="F26" s="194"/>
      <c r="G26" s="19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Poland</v>
      </c>
      <c r="C27" s="67" t="str">
        <f>'Fishing gear-PoM'!E$8</f>
        <v>2023</v>
      </c>
      <c r="D27" s="39"/>
      <c r="E27" s="193"/>
      <c r="F27" s="194"/>
      <c r="G27" s="19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Poland</v>
      </c>
      <c r="C28" s="67" t="str">
        <f>'Fishing gear-PoM'!E$8</f>
        <v>2023</v>
      </c>
      <c r="D28" s="39"/>
      <c r="E28" s="193"/>
      <c r="F28" s="194"/>
      <c r="G28" s="19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Poland</v>
      </c>
      <c r="C29" s="67" t="str">
        <f>'Fishing gear-PoM'!E$8</f>
        <v>2023</v>
      </c>
      <c r="D29" s="39"/>
      <c r="E29" s="193"/>
      <c r="F29" s="194"/>
      <c r="G29" s="19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Poland</v>
      </c>
      <c r="C30" s="67" t="str">
        <f>'Fishing gear-PoM'!E$8</f>
        <v>2023</v>
      </c>
      <c r="D30" s="39"/>
      <c r="E30" s="193"/>
      <c r="F30" s="194"/>
      <c r="G30" s="19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Poland</v>
      </c>
      <c r="C31" s="67" t="str">
        <f>'Fishing gear-PoM'!E$8</f>
        <v>2023</v>
      </c>
      <c r="D31" s="39"/>
      <c r="E31" s="193"/>
      <c r="F31" s="194"/>
      <c r="G31" s="19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S13" sqref="S13"/>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54296875" style="1" customWidth="1"/>
    <col min="5" max="5" width="21.81640625" style="1" customWidth="1"/>
    <col min="6" max="6" width="12.54296875" style="1" customWidth="1"/>
    <col min="7" max="7" width="14.453125" customWidth="1"/>
    <col min="8" max="11" width="12.5429687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66" t="s">
        <v>179</v>
      </c>
      <c r="E5" s="167"/>
      <c r="F5" s="167"/>
      <c r="G5" s="167"/>
      <c r="H5" s="167"/>
      <c r="I5" s="167"/>
      <c r="J5" s="167"/>
      <c r="K5" s="168"/>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5" customHeight="1" thickBot="1" x14ac:dyDescent="0.4">
      <c r="A7" s="2"/>
      <c r="B7" s="68"/>
      <c r="C7" s="68"/>
      <c r="D7" s="138" t="s">
        <v>101</v>
      </c>
      <c r="E7" s="139"/>
      <c r="F7" s="139"/>
      <c r="G7" s="139"/>
      <c r="H7" s="139"/>
      <c r="I7" s="139"/>
      <c r="J7" s="139"/>
      <c r="K7" s="14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4" customHeight="1" thickBot="1" x14ac:dyDescent="0.4">
      <c r="A8" s="2"/>
      <c r="B8" s="68"/>
      <c r="C8" s="68"/>
      <c r="D8" s="141" t="s">
        <v>117</v>
      </c>
      <c r="E8" s="142"/>
      <c r="F8" s="142"/>
      <c r="G8" s="142"/>
      <c r="H8" s="142"/>
      <c r="I8" s="142"/>
      <c r="J8" s="142"/>
      <c r="K8" s="143"/>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Poland</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Poland</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Poland</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Poland</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Poland</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Poland</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Poland</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Poland</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Poland</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Poland</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Poland</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Poland</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Poland</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Poland</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34" t="s">
        <v>183</v>
      </c>
      <c r="F29" s="134"/>
      <c r="G29" s="134"/>
      <c r="H29" s="134"/>
      <c r="I29" s="134"/>
      <c r="J29" s="134"/>
      <c r="K29" s="134"/>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9"/>
  <sheetViews>
    <sheetView topLeftCell="A37" zoomScale="85" zoomScaleNormal="85" workbookViewId="0">
      <selection activeCell="D41" sqref="D41:J41"/>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453125" customWidth="1"/>
    <col min="9" max="12" width="15.5429687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5"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66" t="s">
        <v>179</v>
      </c>
      <c r="E5" s="167"/>
      <c r="F5" s="167"/>
      <c r="G5" s="167"/>
      <c r="H5" s="167"/>
      <c r="I5" s="167"/>
      <c r="J5" s="167"/>
      <c r="K5" s="167"/>
      <c r="L5" s="16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38" t="s">
        <v>127</v>
      </c>
      <c r="E7" s="139"/>
      <c r="F7" s="139"/>
      <c r="G7" s="139"/>
      <c r="H7" s="139"/>
      <c r="I7" s="139"/>
      <c r="J7" s="139"/>
      <c r="K7" s="139"/>
      <c r="L7" s="140"/>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4" customHeight="1" thickBot="1" x14ac:dyDescent="0.4">
      <c r="A8" s="2"/>
      <c r="B8" s="68"/>
      <c r="C8" s="68"/>
      <c r="D8" s="141" t="s">
        <v>184</v>
      </c>
      <c r="E8" s="142"/>
      <c r="F8" s="142"/>
      <c r="G8" s="142"/>
      <c r="H8" s="142"/>
      <c r="I8" s="142"/>
      <c r="J8" s="142"/>
      <c r="K8" s="142"/>
      <c r="L8" s="143"/>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0" t="s">
        <v>185</v>
      </c>
      <c r="E9" s="201"/>
      <c r="F9" s="201"/>
      <c r="G9" s="201"/>
      <c r="H9" s="201"/>
      <c r="I9" s="201"/>
      <c r="J9" s="201"/>
      <c r="K9" s="201"/>
      <c r="L9" s="20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4"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Poland</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Poland</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Poland</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Poland</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00" t="s">
        <v>138</v>
      </c>
      <c r="E16" s="201"/>
      <c r="F16" s="201"/>
      <c r="G16" s="201"/>
      <c r="H16" s="201"/>
      <c r="I16" s="201"/>
      <c r="J16" s="201"/>
      <c r="K16" s="201"/>
      <c r="L16" s="20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96" t="s">
        <v>116</v>
      </c>
      <c r="F17" s="197"/>
      <c r="G17" s="197"/>
      <c r="H17" s="197"/>
      <c r="I17" s="197"/>
      <c r="J17" s="197"/>
      <c r="K17" s="197"/>
      <c r="L17" s="198"/>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Poland</v>
      </c>
      <c r="C18" s="67" t="str">
        <f>'Fishing gear-PoM'!E$8</f>
        <v>2023</v>
      </c>
      <c r="D18" s="38"/>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Poland</v>
      </c>
      <c r="C19" s="67" t="str">
        <f>'Fishing gear-PoM'!E$8</f>
        <v>2023</v>
      </c>
      <c r="D19" s="39"/>
      <c r="E19" s="193"/>
      <c r="F19" s="194"/>
      <c r="G19" s="194"/>
      <c r="H19" s="194"/>
      <c r="I19" s="194"/>
      <c r="J19" s="194"/>
      <c r="K19" s="194"/>
      <c r="L19" s="20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Poland</v>
      </c>
      <c r="C20" s="67" t="str">
        <f>'Fishing gear-PoM'!E$8</f>
        <v>2023</v>
      </c>
      <c r="D20" s="39"/>
      <c r="E20" s="193"/>
      <c r="F20" s="194"/>
      <c r="G20" s="194"/>
      <c r="H20" s="194"/>
      <c r="I20" s="194"/>
      <c r="J20" s="194"/>
      <c r="K20" s="19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Poland</v>
      </c>
      <c r="C21" s="67" t="str">
        <f>'Fishing gear-PoM'!E$8</f>
        <v>2023</v>
      </c>
      <c r="D21" s="39"/>
      <c r="E21" s="193"/>
      <c r="F21" s="194"/>
      <c r="G21" s="194"/>
      <c r="H21" s="194"/>
      <c r="I21" s="194"/>
      <c r="J21" s="194"/>
      <c r="K21" s="19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Poland</v>
      </c>
      <c r="C22" s="67" t="str">
        <f>'Fishing gear-PoM'!E$8</f>
        <v>2023</v>
      </c>
      <c r="D22" s="39"/>
      <c r="E22" s="193"/>
      <c r="F22" s="194"/>
      <c r="G22" s="194"/>
      <c r="H22" s="194"/>
      <c r="I22" s="194"/>
      <c r="J22" s="194"/>
      <c r="K22" s="19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Poland</v>
      </c>
      <c r="C23" s="67" t="str">
        <f>'Fishing gear-PoM'!E$8</f>
        <v>2023</v>
      </c>
      <c r="D23" s="49"/>
      <c r="E23" s="193"/>
      <c r="F23" s="194"/>
      <c r="G23" s="194"/>
      <c r="H23" s="194"/>
      <c r="I23" s="194"/>
      <c r="J23" s="194"/>
      <c r="K23" s="194"/>
      <c r="L23" s="20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7" t="s">
        <v>140</v>
      </c>
      <c r="E25" s="208"/>
      <c r="F25" s="208"/>
      <c r="G25" s="208"/>
      <c r="H25" s="208"/>
      <c r="I25" s="208"/>
      <c r="J25" s="208"/>
      <c r="K25" s="208"/>
      <c r="L25" s="20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96" t="s">
        <v>116</v>
      </c>
      <c r="F27" s="197"/>
      <c r="G27" s="197"/>
      <c r="H27" s="197"/>
      <c r="I27" s="197"/>
      <c r="J27" s="197"/>
      <c r="K27" s="197"/>
      <c r="L27" s="19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Poland</v>
      </c>
      <c r="C28" s="67" t="str">
        <f>'Fishing gear-PoM'!E$8</f>
        <v>2023</v>
      </c>
      <c r="D28" s="36" t="s">
        <v>143</v>
      </c>
      <c r="E28" s="193"/>
      <c r="F28" s="194"/>
      <c r="G28" s="194"/>
      <c r="H28" s="194"/>
      <c r="I28" s="194"/>
      <c r="J28" s="194"/>
      <c r="K28" s="194"/>
      <c r="L28" s="19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Poland</v>
      </c>
      <c r="C29" s="67" t="str">
        <f>'Fishing gear-PoM'!E$8</f>
        <v>2023</v>
      </c>
      <c r="D29" s="36" t="s">
        <v>144</v>
      </c>
      <c r="E29" s="193"/>
      <c r="F29" s="194"/>
      <c r="G29" s="194"/>
      <c r="H29" s="194"/>
      <c r="I29" s="194"/>
      <c r="J29" s="194"/>
      <c r="K29" s="194"/>
      <c r="L29" s="19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Poland</v>
      </c>
      <c r="C30" s="67" t="str">
        <f>'Fishing gear-PoM'!E$8</f>
        <v>2023</v>
      </c>
      <c r="D30" s="36" t="s">
        <v>145</v>
      </c>
      <c r="E30" s="193"/>
      <c r="F30" s="194"/>
      <c r="G30" s="194"/>
      <c r="H30" s="194"/>
      <c r="I30" s="194"/>
      <c r="J30" s="194"/>
      <c r="K30" s="194"/>
      <c r="L30" s="19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Poland</v>
      </c>
      <c r="C31" s="67" t="str">
        <f>'Fishing gear-PoM'!E$8</f>
        <v>2023</v>
      </c>
      <c r="D31" s="36" t="s">
        <v>146</v>
      </c>
      <c r="E31" s="193"/>
      <c r="F31" s="194"/>
      <c r="G31" s="194"/>
      <c r="H31" s="194"/>
      <c r="I31" s="194"/>
      <c r="J31" s="194"/>
      <c r="K31" s="194"/>
      <c r="L31" s="19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Poland</v>
      </c>
      <c r="C32" s="67" t="str">
        <f>'Fishing gear-PoM'!E$8</f>
        <v>2023</v>
      </c>
      <c r="D32" s="36" t="s">
        <v>147</v>
      </c>
      <c r="E32" s="193"/>
      <c r="F32" s="194"/>
      <c r="G32" s="194"/>
      <c r="H32" s="194"/>
      <c r="I32" s="194"/>
      <c r="J32" s="194"/>
      <c r="K32" s="194"/>
      <c r="L32" s="19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Poland</v>
      </c>
      <c r="C33" s="67" t="str">
        <f>'Fishing gear-PoM'!E$8</f>
        <v>2023</v>
      </c>
      <c r="D33" s="36" t="s">
        <v>148</v>
      </c>
      <c r="E33" s="193"/>
      <c r="F33" s="194"/>
      <c r="G33" s="194"/>
      <c r="H33" s="194"/>
      <c r="I33" s="194"/>
      <c r="J33" s="194"/>
      <c r="K33" s="194"/>
      <c r="L33" s="19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Poland</v>
      </c>
      <c r="C34" s="67" t="str">
        <f>'Fishing gear-PoM'!E$8</f>
        <v>2023</v>
      </c>
      <c r="D34" s="36" t="s">
        <v>113</v>
      </c>
      <c r="E34" s="193"/>
      <c r="F34" s="194"/>
      <c r="G34" s="194"/>
      <c r="H34" s="194"/>
      <c r="I34" s="194"/>
      <c r="J34" s="194"/>
      <c r="K34" s="194"/>
      <c r="L34" s="19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Poland</v>
      </c>
      <c r="C35" s="67" t="str">
        <f>'Fishing gear-PoM'!E$8</f>
        <v>2023</v>
      </c>
      <c r="D35" s="36" t="s">
        <v>113</v>
      </c>
      <c r="E35" s="193"/>
      <c r="F35" s="194"/>
      <c r="G35" s="194"/>
      <c r="H35" s="194"/>
      <c r="I35" s="194"/>
      <c r="J35" s="194"/>
      <c r="K35" s="194"/>
      <c r="L35" s="19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Poland</v>
      </c>
      <c r="C36" s="67" t="str">
        <f>'Fishing gear-PoM'!E$8</f>
        <v>2023</v>
      </c>
      <c r="D36" s="36" t="s">
        <v>113</v>
      </c>
      <c r="E36" s="193"/>
      <c r="F36" s="194"/>
      <c r="G36" s="194"/>
      <c r="H36" s="194"/>
      <c r="I36" s="194"/>
      <c r="J36" s="194"/>
      <c r="K36" s="194"/>
      <c r="L36" s="19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Poland</v>
      </c>
      <c r="C37" s="67" t="str">
        <f>'Fishing gear-PoM'!E$8</f>
        <v>2023</v>
      </c>
      <c r="D37" s="36" t="s">
        <v>113</v>
      </c>
      <c r="E37" s="193"/>
      <c r="F37" s="194"/>
      <c r="G37" s="194"/>
      <c r="H37" s="194"/>
      <c r="I37" s="194"/>
      <c r="J37" s="194"/>
      <c r="K37" s="194"/>
      <c r="L37" s="19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Poland</v>
      </c>
      <c r="C38" s="67" t="str">
        <f>'Fishing gear-PoM'!E$8</f>
        <v>2023</v>
      </c>
      <c r="D38" s="36" t="s">
        <v>113</v>
      </c>
      <c r="E38" s="193"/>
      <c r="F38" s="194"/>
      <c r="G38" s="194"/>
      <c r="H38" s="194"/>
      <c r="I38" s="194"/>
      <c r="J38" s="194"/>
      <c r="K38" s="194"/>
      <c r="L38" s="19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5" t="s">
        <v>249</v>
      </c>
      <c r="M41" s="216"/>
      <c r="N41" s="216"/>
      <c r="O41" s="217"/>
    </row>
    <row r="42" spans="1:69" s="2" customFormat="1" ht="45" customHeight="1" thickBot="1" x14ac:dyDescent="0.4">
      <c r="D42" s="224" t="s">
        <v>150</v>
      </c>
      <c r="E42" s="225"/>
      <c r="F42" s="225"/>
      <c r="G42" s="225"/>
      <c r="H42" s="225"/>
      <c r="I42" s="225"/>
      <c r="J42" s="226"/>
      <c r="L42" s="94" t="s">
        <v>151</v>
      </c>
      <c r="M42" s="98" t="s">
        <v>238</v>
      </c>
      <c r="N42" s="98" t="s">
        <v>239</v>
      </c>
      <c r="O42" s="98" t="s">
        <v>240</v>
      </c>
    </row>
    <row r="43" spans="1:69" s="2" customFormat="1" ht="27.65" customHeight="1" thickBot="1" x14ac:dyDescent="0.4">
      <c r="B43" s="93" t="s">
        <v>47</v>
      </c>
      <c r="C43" s="93" t="s">
        <v>48</v>
      </c>
      <c r="D43" s="78" t="s">
        <v>207</v>
      </c>
      <c r="E43" s="218" t="s">
        <v>116</v>
      </c>
      <c r="F43" s="219"/>
      <c r="G43" s="219"/>
      <c r="H43" s="219"/>
      <c r="I43" s="219"/>
      <c r="J43" s="220"/>
      <c r="L43" s="101" t="s">
        <v>245</v>
      </c>
      <c r="M43" s="130">
        <f>SUMIF('2022_SepCol'!B:B,B44,'2022_SepCol'!E:E)</f>
        <v>2.64</v>
      </c>
      <c r="N43" s="131">
        <f>'Fishing gear-Collected'!E11</f>
        <v>13.066000000000001</v>
      </c>
      <c r="O43" s="100">
        <f>IF(AND(M43=0,N43=0), 0, IF(M43=0, "No value for 2022", (N43-M43)/ABS(M43)))</f>
        <v>3.9492424242424242</v>
      </c>
    </row>
    <row r="44" spans="1:69" s="2" customFormat="1" ht="15" thickBot="1" x14ac:dyDescent="0.4">
      <c r="B44" s="95" t="str">
        <f>IF('Fishing gear-PoM'!$E$7="&lt; Please select &gt;","&lt; Not selected &gt;",'Fishing gear-PoM'!$E$7)</f>
        <v>Poland</v>
      </c>
      <c r="C44" s="67" t="str">
        <f>'Fishing gear-PoM'!E$8</f>
        <v>2023</v>
      </c>
      <c r="D44" s="97"/>
      <c r="E44" s="210" t="s">
        <v>267</v>
      </c>
      <c r="F44" s="211"/>
      <c r="G44" s="211"/>
      <c r="H44" s="211"/>
      <c r="I44" s="211"/>
      <c r="J44" s="212"/>
    </row>
    <row r="45" spans="1:69" s="2" customFormat="1" ht="27.65" customHeight="1" thickBot="1" x14ac:dyDescent="0.4">
      <c r="B45" s="95" t="str">
        <f>IF('Fishing gear-PoM'!$E$7="&lt; Please select &gt;","&lt; Not selected &gt;",'Fishing gear-PoM'!$E$7)</f>
        <v>Poland</v>
      </c>
      <c r="C45" s="67" t="str">
        <f>'Fishing gear-PoM'!E$8</f>
        <v>2023</v>
      </c>
      <c r="D45" s="97"/>
      <c r="E45" s="210"/>
      <c r="F45" s="211"/>
      <c r="G45" s="211"/>
      <c r="H45" s="211"/>
      <c r="I45" s="211"/>
      <c r="J45" s="212"/>
    </row>
    <row r="46" spans="1:69" ht="27" customHeight="1" thickBot="1" x14ac:dyDescent="0.4">
      <c r="A46" s="2"/>
      <c r="B46" s="95" t="str">
        <f>IF('Fishing gear-PoM'!$E$7="&lt; Please select &gt;","&lt; Not selected &gt;",'Fishing gear-PoM'!$E$7)</f>
        <v>Poland</v>
      </c>
      <c r="C46" s="67" t="str">
        <f>'Fishing gear-PoM'!E$8</f>
        <v>2023</v>
      </c>
      <c r="D46" s="97"/>
      <c r="E46" s="210"/>
      <c r="F46" s="211"/>
      <c r="G46" s="211"/>
      <c r="H46" s="211"/>
      <c r="I46" s="211"/>
      <c r="J46" s="21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Poland</v>
      </c>
      <c r="C47" s="67" t="str">
        <f>'Fishing gear-PoM'!E$8</f>
        <v>2023</v>
      </c>
      <c r="D47" s="97"/>
      <c r="E47" s="210"/>
      <c r="F47" s="211"/>
      <c r="G47" s="211"/>
      <c r="H47" s="211"/>
      <c r="I47" s="211"/>
      <c r="J47" s="21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07" t="s">
        <v>152</v>
      </c>
      <c r="E49" s="208"/>
      <c r="F49" s="208"/>
      <c r="G49" s="208"/>
      <c r="H49" s="20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Poland</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Poland</v>
      </c>
      <c r="C52" s="67" t="str">
        <f>'Fishing gear-PoM'!E$8</f>
        <v>2023</v>
      </c>
      <c r="D52" s="78" t="s">
        <v>159</v>
      </c>
      <c r="E52" s="39" t="s">
        <v>207</v>
      </c>
      <c r="F52" s="39" t="s">
        <v>207</v>
      </c>
      <c r="G52" s="39" t="s">
        <v>207</v>
      </c>
      <c r="H52" s="39" t="s">
        <v>207</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3" t="s">
        <v>160</v>
      </c>
      <c r="E54" s="213"/>
      <c r="F54" s="213"/>
      <c r="G54" s="213"/>
      <c r="H54" s="21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4" t="s">
        <v>161</v>
      </c>
      <c r="F55" s="214"/>
      <c r="G55" s="214"/>
      <c r="H55" s="21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Poland</v>
      </c>
      <c r="C56" s="67" t="str">
        <f>'Fishing gear-PoM'!E$8</f>
        <v>2023</v>
      </c>
      <c r="D56" s="78" t="s">
        <v>157</v>
      </c>
      <c r="E56" s="193"/>
      <c r="F56" s="194"/>
      <c r="G56" s="194"/>
      <c r="H56" s="19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Poland</v>
      </c>
      <c r="C57" s="67" t="str">
        <f>'Fishing gear-PoM'!E$8</f>
        <v>2023</v>
      </c>
      <c r="D57" s="78" t="s">
        <v>159</v>
      </c>
      <c r="E57" s="193"/>
      <c r="F57" s="194"/>
      <c r="G57" s="194"/>
      <c r="H57" s="19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56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Maximum 1000 characters (with spaces)" sqref="E56:H57 E45:E47 E44:J44" xr:uid="{00000000-0002-0000-0B00-000006000000}">
      <formula1>1000</formula1>
    </dataValidation>
    <dataValidation errorStyle="warning" operator="lessThanOrEqual" allowBlank="1" showInputMessage="1" sqref="L43 D44:D48" xr:uid="{00000000-0002-0000-0B00-000007000000}"/>
    <dataValidation type="textLength" errorStyle="warning" operator="lessThanOrEqual" allowBlank="1" showInputMessage="1" showErrorMessage="1" error="Please reduce the text length" prompt="Maximum 500 characters (with spaces)" sqref="L42" xr:uid="{00000000-0002-0000-0B00-000008000000}">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00000000-0002-0000-0B00-00000900000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00000000-0002-0000-0B00-00000A000000}">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topLeftCell="A11" zoomScale="85" zoomScaleNormal="85" workbookViewId="0">
      <selection activeCell="F44" sqref="F44"/>
    </sheetView>
  </sheetViews>
  <sheetFormatPr defaultRowHeight="14.5" x14ac:dyDescent="0.35"/>
  <cols>
    <col min="2" max="2" width="16.54296875" bestFit="1" customWidth="1"/>
    <col min="4" max="4" width="21.54296875" customWidth="1"/>
    <col min="5" max="5" width="26" customWidth="1"/>
    <col min="6" max="6" width="16.453125" customWidth="1"/>
    <col min="7" max="7" width="15.54296875" customWidth="1"/>
    <col min="8" max="8" width="16.54296875" customWidth="1"/>
    <col min="9" max="12" width="15.5429687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4" customHeight="1" thickBot="1" x14ac:dyDescent="0.4">
      <c r="A7" s="2"/>
      <c r="B7" s="68"/>
      <c r="C7" s="68"/>
      <c r="D7" s="138" t="s">
        <v>162</v>
      </c>
      <c r="E7" s="139"/>
      <c r="F7" s="139"/>
      <c r="G7" s="139"/>
      <c r="H7" s="14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4"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96" t="s">
        <v>9</v>
      </c>
      <c r="F9" s="197"/>
      <c r="G9" s="197"/>
      <c r="H9" s="19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Poland</v>
      </c>
      <c r="C10" s="67" t="str">
        <f>'Fishing gear-PoM'!E$8</f>
        <v>2023</v>
      </c>
      <c r="D10" s="39"/>
      <c r="E10" s="193"/>
      <c r="F10" s="194"/>
      <c r="G10" s="19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Poland</v>
      </c>
      <c r="C11" s="67" t="str">
        <f>'Fishing gear-PoM'!E$8</f>
        <v>2023</v>
      </c>
      <c r="D11" s="39"/>
      <c r="E11" s="193"/>
      <c r="F11" s="194"/>
      <c r="G11" s="19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Poland</v>
      </c>
      <c r="C12" s="67" t="str">
        <f>'Fishing gear-PoM'!E$8</f>
        <v>2023</v>
      </c>
      <c r="D12" s="39"/>
      <c r="E12" s="193"/>
      <c r="F12" s="194"/>
      <c r="G12" s="19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Poland</v>
      </c>
      <c r="C13" s="67" t="str">
        <f>'Fishing gear-PoM'!E$8</f>
        <v>2023</v>
      </c>
      <c r="D13" s="39"/>
      <c r="E13" s="193"/>
      <c r="F13" s="194"/>
      <c r="G13" s="19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Poland</v>
      </c>
      <c r="C17" s="67" t="str">
        <f>'Fishing gear-PoM'!E$8</f>
        <v>2023</v>
      </c>
      <c r="D17" s="39" t="s">
        <v>40</v>
      </c>
      <c r="E17" s="39"/>
      <c r="F17" s="193"/>
      <c r="G17" s="19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Poland</v>
      </c>
      <c r="C18" s="67" t="str">
        <f>'Fishing gear-PoM'!E$8</f>
        <v>2023</v>
      </c>
      <c r="D18" s="39" t="s">
        <v>40</v>
      </c>
      <c r="E18" s="39"/>
      <c r="F18" s="193"/>
      <c r="G18" s="19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Poland</v>
      </c>
      <c r="C19" s="67" t="str">
        <f>'Fishing gear-PoM'!E$8</f>
        <v>2023</v>
      </c>
      <c r="D19" s="39" t="s">
        <v>40</v>
      </c>
      <c r="E19" s="39"/>
      <c r="F19" s="193"/>
      <c r="G19" s="19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Poland</v>
      </c>
      <c r="C20" s="67" t="str">
        <f>'Fishing gear-PoM'!E$8</f>
        <v>2023</v>
      </c>
      <c r="D20" s="39" t="s">
        <v>40</v>
      </c>
      <c r="E20" s="39"/>
      <c r="F20" s="193"/>
      <c r="G20" s="19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5" customHeight="1" thickBot="1" x14ac:dyDescent="0.4">
      <c r="A22" s="2"/>
      <c r="B22" s="68"/>
      <c r="C22" s="68"/>
      <c r="D22" s="138" t="s">
        <v>169</v>
      </c>
      <c r="E22" s="139"/>
      <c r="F22" s="139"/>
      <c r="G22" s="139"/>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7" t="s">
        <v>9</v>
      </c>
      <c r="F24" s="228"/>
      <c r="G24" s="228"/>
      <c r="H24" s="22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Poland</v>
      </c>
      <c r="C25" s="67" t="str">
        <f>'Fishing gear-PoM'!E$8</f>
        <v>2023</v>
      </c>
      <c r="D25" s="38"/>
      <c r="E25" s="230"/>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Poland</v>
      </c>
      <c r="C26" s="67" t="str">
        <f>'Fishing gear-PoM'!E$8</f>
        <v>2023</v>
      </c>
      <c r="D26" s="39"/>
      <c r="E26" s="193"/>
      <c r="F26" s="194"/>
      <c r="G26" s="19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Poland</v>
      </c>
      <c r="C27" s="67" t="str">
        <f>'Fishing gear-PoM'!E$8</f>
        <v>2023</v>
      </c>
      <c r="D27" s="39"/>
      <c r="E27" s="193"/>
      <c r="F27" s="194"/>
      <c r="G27" s="19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Poland</v>
      </c>
      <c r="C28" s="67" t="str">
        <f>'Fishing gear-PoM'!E$8</f>
        <v>2023</v>
      </c>
      <c r="D28" s="39"/>
      <c r="E28" s="193"/>
      <c r="F28" s="194"/>
      <c r="G28" s="19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Poland</v>
      </c>
      <c r="C29" s="67" t="str">
        <f>'Fishing gear-PoM'!E$8</f>
        <v>2023</v>
      </c>
      <c r="D29" s="39"/>
      <c r="E29" s="193"/>
      <c r="F29" s="194"/>
      <c r="G29" s="19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Poland</v>
      </c>
      <c r="C30" s="67" t="str">
        <f>'Fishing gear-PoM'!E$8</f>
        <v>2023</v>
      </c>
      <c r="D30" s="39"/>
      <c r="E30" s="193"/>
      <c r="F30" s="194"/>
      <c r="G30" s="19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5"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38" t="s">
        <v>171</v>
      </c>
      <c r="E32" s="139"/>
      <c r="F32" s="139"/>
      <c r="G32" s="139"/>
      <c r="H32" s="140"/>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96" t="s">
        <v>174</v>
      </c>
      <c r="F34" s="198"/>
      <c r="G34" s="19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Poland</v>
      </c>
      <c r="C35" s="67" t="str">
        <f>'Fishing gear-PoM'!E$8</f>
        <v>2023</v>
      </c>
      <c r="D35" s="78" t="s">
        <v>176</v>
      </c>
      <c r="E35" s="193" t="s">
        <v>40</v>
      </c>
      <c r="F35" s="195"/>
      <c r="G35" s="19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Poland</v>
      </c>
      <c r="C36" s="67" t="str">
        <f>'Fishing gear-PoM'!E$8</f>
        <v>2023</v>
      </c>
      <c r="D36" s="78" t="s">
        <v>177</v>
      </c>
      <c r="E36" s="193" t="s">
        <v>40</v>
      </c>
      <c r="F36" s="195"/>
      <c r="G36" s="19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Poland</v>
      </c>
      <c r="C37" s="67" t="str">
        <f>'Fishing gear-PoM'!E$8</f>
        <v>2023</v>
      </c>
      <c r="D37" s="78" t="s">
        <v>178</v>
      </c>
      <c r="E37" s="193" t="s">
        <v>40</v>
      </c>
      <c r="F37" s="195"/>
      <c r="G37" s="19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54296875" customWidth="1"/>
    <col min="6" max="6" width="24.81640625" customWidth="1"/>
    <col min="7" max="7" width="22.54296875" customWidth="1"/>
    <col min="8" max="8" width="21" customWidth="1"/>
    <col min="9" max="9" width="18.453125" customWidth="1"/>
    <col min="10" max="10" width="24.81640625" customWidth="1"/>
    <col min="11" max="11" width="20.453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Poland</v>
      </c>
      <c r="B4" s="19" t="str">
        <f>'Fishing gear-PoM'!E$8</f>
        <v>2023</v>
      </c>
      <c r="C4" s="8" t="s">
        <v>191</v>
      </c>
      <c r="D4" s="26">
        <f>'Fishing gear-PoM'!E13</f>
        <v>0</v>
      </c>
      <c r="E4" s="42">
        <f>SUM('Fishing gear-PoM'!E18, E29, E38)</f>
        <v>5</v>
      </c>
    </row>
    <row r="5" spans="1:9" ht="29.5" thickBot="1" x14ac:dyDescent="0.4">
      <c r="A5" s="19" t="str">
        <f>'Fishing gear-PoM'!E$7</f>
        <v>Poland</v>
      </c>
      <c r="B5" s="19" t="str">
        <f>'Fishing gear-PoM'!E$8</f>
        <v>2023</v>
      </c>
      <c r="C5" s="8" t="s">
        <v>192</v>
      </c>
      <c r="D5" s="26">
        <f>'Fishing gear-Collected'!E11</f>
        <v>13.066000000000001</v>
      </c>
      <c r="E5" s="42">
        <f>SUM('Fishing gear-Collected'!E16,E27,E36)</f>
        <v>1</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0</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0</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0</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0</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7</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0</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4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E35"/>
  <sheetViews>
    <sheetView topLeftCell="A9" workbookViewId="0">
      <selection activeCell="K27" sqref="K27"/>
    </sheetView>
  </sheetViews>
  <sheetFormatPr defaultRowHeight="14.5" x14ac:dyDescent="0.35"/>
  <cols>
    <col min="5" max="5" width="47.4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32"/>
  <sheetViews>
    <sheetView zoomScaleNormal="100" workbookViewId="0">
      <selection activeCell="A3" sqref="A3"/>
    </sheetView>
  </sheetViews>
  <sheetFormatPr defaultRowHeight="14.5" x14ac:dyDescent="0.35"/>
  <cols>
    <col min="1" max="1" width="19" customWidth="1"/>
    <col min="2" max="2" width="18.453125" customWidth="1"/>
    <col min="3" max="3" width="22" customWidth="1"/>
    <col min="4" max="4" width="21.4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F14F26A-C04F-4FD1-B7DA-43AE72F204C3}"/>
</file>

<file path=customXml/itemProps2.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3.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2026-04-16T14:36:35Z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